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2A7ED4F9-54DA-41AE-AF08-D6DC8EB13C31}" xr6:coauthVersionLast="47" xr6:coauthVersionMax="47" xr10:uidLastSave="{00000000-0000-0000-0000-000000000000}"/>
  <bookViews>
    <workbookView xWindow="8990" yWindow="190" windowWidth="9640" windowHeight="9750" firstSheet="2" activeTab="3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Lang'!$A$3:$F$212</definedName>
    <definedName name="_xlnm._FilterDatabase" localSheetId="3" hidden="1">'Newly Enrolled Age Gender'!$A$3:$G$546</definedName>
    <definedName name="_xlnm._FilterDatabase" localSheetId="1" hidden="1">'Newly Enrolled Top 7 Ethnicity'!$A$3:$F$347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11.3">Newly_Enrolled_Written_Language[[#Headers],[Eligibility Month]]</definedName>
    <definedName name="TitleRegion1.a3.f346.2">Newly_Enrolled_Ethnicity[[#Headers],[Eligibility Month]]</definedName>
    <definedName name="TitleRegion1.a3.g4.11">Monthly_Redetermination_Processing[[#Headers],[Eligibility Month]]</definedName>
    <definedName name="TitleRegion1.a3.g549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H55" i="13"/>
  <c r="H54" i="13"/>
  <c r="H53" i="13"/>
  <c r="H52" i="13"/>
  <c r="H51" i="13"/>
  <c r="H50" i="13"/>
  <c r="I50" i="13" s="1"/>
  <c r="H49" i="13"/>
  <c r="H48" i="13"/>
  <c r="H47" i="13"/>
  <c r="H46" i="13"/>
  <c r="H45" i="13"/>
  <c r="H44" i="13"/>
  <c r="H43" i="13"/>
  <c r="H42" i="13"/>
  <c r="I42" i="13" s="1"/>
  <c r="H41" i="13"/>
  <c r="H40" i="13"/>
  <c r="H39" i="13"/>
  <c r="H38" i="13"/>
  <c r="H37" i="13"/>
  <c r="H36" i="13"/>
  <c r="H35" i="13"/>
  <c r="H34" i="13"/>
  <c r="I34" i="13" s="1"/>
  <c r="H33" i="13"/>
  <c r="H32" i="13"/>
  <c r="H31" i="13"/>
  <c r="H30" i="13"/>
  <c r="H29" i="13"/>
  <c r="H28" i="13"/>
  <c r="H27" i="13"/>
  <c r="H26" i="13"/>
  <c r="I26" i="13" s="1"/>
  <c r="H25" i="13"/>
  <c r="H24" i="13"/>
  <c r="H23" i="13"/>
  <c r="H22" i="13"/>
  <c r="H21" i="13"/>
  <c r="H20" i="13"/>
  <c r="H19" i="13"/>
  <c r="H18" i="13"/>
  <c r="I18" i="13" s="1"/>
  <c r="H17" i="13"/>
  <c r="H16" i="13"/>
  <c r="H15" i="13"/>
  <c r="H14" i="13"/>
  <c r="H13" i="13"/>
  <c r="H12" i="13"/>
  <c r="H11" i="13"/>
  <c r="H10" i="13"/>
  <c r="I10" i="13" s="1"/>
  <c r="H9" i="13"/>
  <c r="H8" i="13"/>
  <c r="H7" i="13"/>
  <c r="H6" i="13"/>
  <c r="H5" i="13"/>
  <c r="H4" i="13"/>
  <c r="H62" i="12"/>
  <c r="H61" i="12"/>
  <c r="H60" i="12"/>
  <c r="H59" i="12"/>
  <c r="H58" i="12"/>
  <c r="I58" i="12" s="1"/>
  <c r="H57" i="12"/>
  <c r="H56" i="12"/>
  <c r="H55" i="12"/>
  <c r="H54" i="12"/>
  <c r="H53" i="12"/>
  <c r="H52" i="12"/>
  <c r="H51" i="12"/>
  <c r="H50" i="12"/>
  <c r="I50" i="12" s="1"/>
  <c r="H49" i="12"/>
  <c r="H48" i="12"/>
  <c r="H47" i="12"/>
  <c r="H46" i="12"/>
  <c r="H45" i="12"/>
  <c r="H44" i="12"/>
  <c r="H43" i="12"/>
  <c r="H42" i="12"/>
  <c r="I42" i="12" s="1"/>
  <c r="H41" i="12"/>
  <c r="H40" i="12"/>
  <c r="H39" i="12"/>
  <c r="H38" i="12"/>
  <c r="H37" i="12"/>
  <c r="H36" i="12"/>
  <c r="H35" i="12"/>
  <c r="H34" i="12"/>
  <c r="I34" i="12" s="1"/>
  <c r="H33" i="12"/>
  <c r="H32" i="12"/>
  <c r="H31" i="12"/>
  <c r="H30" i="12"/>
  <c r="H29" i="12"/>
  <c r="H28" i="12"/>
  <c r="H27" i="12"/>
  <c r="H26" i="12"/>
  <c r="I26" i="12" s="1"/>
  <c r="H25" i="12"/>
  <c r="H24" i="12"/>
  <c r="H23" i="12"/>
  <c r="H22" i="12"/>
  <c r="H21" i="12"/>
  <c r="H20" i="12"/>
  <c r="H19" i="12"/>
  <c r="H18" i="12"/>
  <c r="I18" i="12" s="1"/>
  <c r="H17" i="12"/>
  <c r="H16" i="12"/>
  <c r="H15" i="12"/>
  <c r="H14" i="12"/>
  <c r="H13" i="12"/>
  <c r="H12" i="12"/>
  <c r="H11" i="12"/>
  <c r="I11" i="12" s="1"/>
  <c r="H10" i="12"/>
  <c r="I10" i="12" s="1"/>
  <c r="H9" i="12"/>
  <c r="H8" i="12"/>
  <c r="H7" i="12"/>
  <c r="H6" i="12"/>
  <c r="H5" i="12"/>
  <c r="H4" i="12"/>
  <c r="G1" i="5"/>
  <c r="I5" i="13" l="1"/>
  <c r="I13" i="13"/>
  <c r="I8" i="12"/>
  <c r="I16" i="12"/>
  <c r="I24" i="12"/>
  <c r="I32" i="12"/>
  <c r="I40" i="12"/>
  <c r="I48" i="12"/>
  <c r="I56" i="12"/>
  <c r="I8" i="13"/>
  <c r="I16" i="13"/>
  <c r="I24" i="13"/>
  <c r="I32" i="13"/>
  <c r="I40" i="13"/>
  <c r="I48" i="13"/>
  <c r="I56" i="13"/>
  <c r="E1" i="5"/>
  <c r="F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<sst xmlns="http://schemas.openxmlformats.org/spreadsheetml/2006/main" count="8848" uniqueCount="192">
  <si>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</si>
  <si>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</si>
  <si>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</si>
  <si>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</si>
  <si>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</si>
  <si>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</si>
  <si>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</si>
  <si>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</si>
  <si>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</si>
  <si>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</si>
  <si>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</si>
  <si>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</si>
  <si>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</si>
  <si>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</si>
  <si>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</si>
  <si>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</si>
  <si>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</si>
  <si>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</si>
  <si>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</si>
  <si>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</si>
  <si>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</si>
  <si>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</si>
  <si>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</si>
  <si>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</si>
  <si>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</si>
  <si>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</si>
  <si>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</si>
  <si>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</si>
  <si>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</si>
  <si>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</si>
  <si>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</si>
  <si>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</si>
  <si>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</si>
  <si>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</si>
  <si>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</si>
  <si>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</si>
  <si>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</si>
  <si>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</si>
  <si>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</si>
  <si>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</si>
  <si>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</si>
  <si>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</si>
  <si>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</si>
  <si>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</si>
  <si>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</si>
  <si>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</si>
  <si>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</si>
  <si>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</si>
  <si>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</si>
  <si>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</si>
  <si>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</si>
  <si>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</si>
  <si>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</si>
  <si>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</si>
  <si>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</si>
  <si>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</si>
  <si>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</si>
  <si>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</si>
  <si>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</si>
  <si>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</si>
  <si>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</si>
  <si>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</si>
  <si>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</si>
  <si>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</si>
  <si>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</si>
  <si>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</si>
  <si>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</si>
  <si>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</si>
  <si>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</si>
  <si>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</si>
  <si>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</si>
  <si>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</si>
  <si>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</si>
  <si>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</si>
  <si>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</si>
  <si>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</si>
  <si>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</si>
  <si>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</si>
  <si>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</si>
  <si>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</si>
  <si>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</si>
  <si>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</si>
  <si>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</si>
  <si>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</si>
  <si>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</si>
  <si>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</si>
  <si>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</si>
  <si>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</si>
  <si>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</si>
  <si>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</si>
  <si>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</si>
  <si>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</si>
  <si>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</si>
  <si>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</si>
  <si>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</si>
  <si>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</si>
  <si>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</si>
  <si>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</si>
  <si>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</si>
  <si>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</si>
  <si>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</si>
  <si>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</si>
  <si>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</si>
  <si>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</si>
  <si>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</si>
  <si>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</si>
  <si>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</si>
  <si>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</si>
  <si>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</si>
  <si>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</si>
  <si>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</si>
  <si>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</si>
  <si>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</si>
  <si>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</si>
  <si>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</si>
  <si>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</si>
  <si>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</si>
  <si>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</si>
  <si>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</si>
  <si>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</si>
  <si>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</si>
  <si>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</si>
  <si>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</si>
  <si>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</si>
  <si>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</si>
  <si>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</si>
  <si>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</si>
  <si>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</si>
  <si>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</si>
  <si>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</si>
  <si>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</si>
  <si>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</si>
  <si>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</si>
  <si>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</si>
  <si>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</si>
  <si>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</si>
  <si>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</si>
  <si>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</si>
  <si>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</si>
  <si>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</si>
  <si>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</si>
  <si>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</si>
  <si>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</si>
  <si>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</si>
  <si>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</si>
  <si>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</si>
  <si>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</si>
  <si>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</si>
  <si>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</si>
  <si>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</si>
  <si>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</si>
  <si>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</si>
  <si>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</si>
  <si>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</si>
  <si>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</si>
  <si>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</si>
  <si>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</si>
  <si>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</si>
  <si>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</si>
  <si>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</si>
  <si>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</si>
  <si>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</si>
  <si>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</si>
  <si>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</si>
  <si>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</si>
  <si>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</si>
  <si>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</si>
  <si>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</si>
  <si>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</si>
  <si>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</si>
  <si>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</si>
  <si>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</si>
  <si>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</si>
  <si>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</si>
  <si>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</si>
  <si>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</si>
  <si>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</si>
  <si>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Portuguese</t>
  </si>
  <si>
    <t>Farsi</t>
  </si>
  <si>
    <t>Other Chinese Languages</t>
  </si>
  <si>
    <t>Armenian</t>
  </si>
  <si>
    <t>Cambodian</t>
  </si>
  <si>
    <t>Korean</t>
  </si>
  <si>
    <t>Hawaiian</t>
  </si>
  <si>
    <t>Tagalog</t>
  </si>
  <si>
    <t>Hindi</t>
  </si>
  <si>
    <t>Samoan</t>
  </si>
  <si>
    <t>May 2025</t>
  </si>
  <si>
    <t>Guamanian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</si>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</sst>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  <border>
      <left style="thin">
        <color rgb="FFB0B7BB"/>
      </left>
      <right/>
      <top/>
      <bottom/>
      <diagonal/>
    </border>
    <border>
      <left style="thin">
        <color rgb="FFB0B7BB"/>
      </left>
      <right style="thin">
        <color rgb="FFB0B7BB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7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2" fontId="7" fillId="2" borderId="0" xfId="0" applyNumberFormat="1" applyFont="1" applyFill="1" applyAlignment="1">
      <alignment horizontal="right"/>
    </xf>
    <xf numFmtId="2" fontId="3" fillId="2" borderId="0" xfId="0" applyNumberFormat="1" applyFont="1" applyFill="1" applyAlignment="1">
      <alignment horizontal="righ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 applyProtection="1">
      <alignment horizontal="center"/>
      <protection locked="0"/>
    </xf>
    <xf numFmtId="3" fontId="8" fillId="4" borderId="3" xfId="0" applyNumberFormat="1" applyFont="1" applyFill="1" applyBorder="1" applyAlignment="1" applyProtection="1">
      <alignment horizontal="center"/>
      <protection locked="0"/>
    </xf>
    <xf numFmtId="2" fontId="8" fillId="4" borderId="3" xfId="0" applyNumberFormat="1" applyFont="1" applyFill="1" applyBorder="1" applyAlignment="1" applyProtection="1">
      <alignment horizontal="center"/>
      <protection locked="0"/>
    </xf>
    <xf numFmtId="0" fontId="6" fillId="3" borderId="4" xfId="0" applyFont="1" applyFill="1" applyBorder="1" applyAlignment="1" applyProtection="1">
      <alignment horizontal="left"/>
      <protection locked="0"/>
    </xf>
    <xf numFmtId="3" fontId="6" fillId="3" borderId="4" xfId="0" applyNumberFormat="1" applyFont="1" applyFill="1" applyBorder="1" applyAlignment="1" applyProtection="1">
      <alignment horizontal="right"/>
      <protection locked="0"/>
    </xf>
    <xf numFmtId="2" fontId="6" fillId="3" borderId="4" xfId="0" applyNumberFormat="1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right"/>
      <protection locked="0"/>
    </xf>
    <xf numFmtId="1" fontId="8" fillId="4" borderId="3" xfId="0" applyNumberFormat="1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3" fontId="7" fillId="3" borderId="4" xfId="0" applyNumberFormat="1" applyFont="1" applyFill="1" applyBorder="1" applyAlignment="1" applyProtection="1">
      <alignment horizontal="right"/>
      <protection locked="0"/>
    </xf>
    <xf numFmtId="1" fontId="7" fillId="3" borderId="4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3" xfId="2" applyNumberFormat="1" applyFont="1" applyFill="1" applyBorder="1" applyAlignment="1" applyProtection="1">
      <alignment horizontal="center"/>
      <protection locked="0"/>
    </xf>
    <xf numFmtId="37" fontId="7" fillId="3" borderId="4" xfId="2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Alignment="1" applyProtection="1">
      <alignment horizontal="left"/>
      <protection locked="0"/>
    </xf>
    <xf numFmtId="3" fontId="7" fillId="3" borderId="0" xfId="0" applyNumberFormat="1" applyFont="1" applyFill="1" applyAlignment="1" applyProtection="1">
      <alignment horizontal="right"/>
      <protection locked="0"/>
    </xf>
    <xf numFmtId="1" fontId="7" fillId="3" borderId="0" xfId="0" applyNumberFormat="1" applyFont="1" applyFill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3" xfId="0" applyFont="1" applyFill="1" applyBorder="1" applyAlignment="1" applyProtection="1">
      <alignment horizontal="center" wrapText="1"/>
      <protection locked="0"/>
    </xf>
    <xf numFmtId="3" fontId="8" fillId="4" borderId="3" xfId="0" applyNumberFormat="1" applyFont="1" applyFill="1" applyBorder="1" applyAlignment="1" applyProtection="1">
      <alignment horizontal="center" wrapText="1"/>
      <protection locked="0"/>
    </xf>
    <xf numFmtId="1" fontId="8" fillId="4" borderId="3" xfId="0" applyNumberFormat="1" applyFont="1" applyFill="1" applyBorder="1" applyAlignment="1" applyProtection="1">
      <alignment horizontal="center" wrapText="1"/>
      <protection locked="0"/>
    </xf>
    <xf numFmtId="1" fontId="6" fillId="3" borderId="4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67" fontId="6" fillId="3" borderId="4" xfId="0" applyNumberFormat="1" applyFont="1" applyFill="1" applyBorder="1" applyAlignment="1" applyProtection="1">
      <alignment horizontal="left" wrapText="1"/>
      <protection locked="0"/>
    </xf>
    <xf numFmtId="166" fontId="6" fillId="3" borderId="4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2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165" fontId="6" fillId="3" borderId="4" xfId="0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167" fontId="7" fillId="3" borderId="7" xfId="0" applyNumberFormat="1" applyFont="1" applyFill="1" applyBorder="1" applyAlignment="1" applyProtection="1">
      <alignment horizontal="left" wrapText="1"/>
      <protection locked="0"/>
    </xf>
    <xf numFmtId="0" fontId="7" fillId="3" borderId="8" xfId="0" applyFont="1" applyFill="1" applyBorder="1" applyAlignment="1" applyProtection="1">
      <alignment horizontal="center"/>
      <protection locked="0"/>
    </xf>
    <xf numFmtId="167" fontId="6" fillId="3" borderId="9" xfId="0" applyNumberFormat="1" applyFont="1" applyFill="1" applyBorder="1" applyAlignment="1" applyProtection="1">
      <alignment horizontal="left" wrapText="1"/>
      <protection locked="0"/>
    </xf>
    <xf numFmtId="0" fontId="7" fillId="3" borderId="10" xfId="0" applyFont="1" applyFill="1" applyBorder="1" applyAlignment="1" applyProtection="1">
      <alignment horizontal="center"/>
      <protection locked="0"/>
    </xf>
    <xf numFmtId="0" fontId="8" fillId="4" borderId="12" xfId="0" applyFont="1" applyFill="1" applyBorder="1" applyAlignment="1" applyProtection="1">
      <alignment horizontal="center" vertical="center" wrapText="1"/>
      <protection locked="0"/>
    </xf>
    <xf numFmtId="1" fontId="8" fillId="4" borderId="12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4" xfId="1" applyFont="1" applyFill="1" applyBorder="1" applyAlignment="1" applyProtection="1">
      <alignment horizontal="righ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4" xfId="1" applyFont="1" applyFill="1" applyBorder="1" applyAlignment="1" applyProtection="1">
      <alignment horizontal="right"/>
      <protection locked="0"/>
    </xf>
    <xf numFmtId="1" fontId="7" fillId="5" borderId="4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left" wrapText="1"/>
      <protection locked="0"/>
    </xf>
    <xf numFmtId="164" fontId="6" fillId="3" borderId="4" xfId="0" applyNumberFormat="1" applyFont="1" applyFill="1" applyBorder="1" applyAlignment="1" applyProtection="1">
      <alignment horizontal="right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left"/>
      <protection locked="0"/>
    </xf>
    <xf numFmtId="0" fontId="6" fillId="3" borderId="9" xfId="0" applyFont="1" applyFill="1" applyBorder="1" applyAlignment="1" applyProtection="1">
      <alignment horizontal="left"/>
      <protection locked="0"/>
    </xf>
  </cellXfs>
  <cellStyles count="3">
    <cellStyle name="Comma" xfId="2" builtinId="3"/>
    <cellStyle name="Normal" xfId="0" builtinId="0"/>
    <cellStyle name="Percent" xfId="1" builtinId="5"/>
  </cellStyles>
  <dxfs count="214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CEFA6F-80E9-4852-8914-F933E674E777}" name="Total_Enrollment" displayName="Total_Enrollment" ref="A3:E62" totalsRowShown="0" headerRowDxfId="213" headerRowBorderDxfId="212" tableBorderDxfId="211" totalsRowBorderDxfId="210">
  <tableColumns count="5">
    <tableColumn id="1" xr3:uid="{3C8798FD-B44D-47FD-9878-81E3D8B4F7FB}" name="Eligibility Month" dataDxfId="209"/>
    <tableColumn id="2" xr3:uid="{7A84B4B7-41EC-4425-968B-95FFEE2F16DB}" name="County" dataDxfId="208"/>
    <tableColumn id="3" xr3:uid="{6E57602F-D399-4BB4-B38B-7EFB5DBCA260}" name="Count" dataDxfId="207"/>
    <tableColumn id="4" xr3:uid="{DE658C69-4DF8-4F65-9AC3-73A39DCB987D}" name="Annotation Code" dataDxfId="206"/>
    <tableColumn id="5" xr3:uid="{97D28792-F298-4A9F-9DB8-FA65EB1B21E9}" name="Count Annotation Description" dataDxfId="20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12944E-A157-4E3A-9A8D-B4458B9CD197}" name="Newly_Enrolled_Ethnicity" displayName="Newly_Enrolled_Ethnicity" ref="A3:F346" totalsRowShown="0" headerRowDxfId="204" headerRowBorderDxfId="203" tableBorderDxfId="202" totalsRowBorderDxfId="201">
  <tableColumns count="6">
    <tableColumn id="1" xr3:uid="{CBDBFA92-ABEF-4F0E-809E-58F8AF21041C}" name="Eligibility Month" dataDxfId="200"/>
    <tableColumn id="2" xr3:uid="{4603BDCD-F413-44EC-BC7C-485194A376D7}" name="County" dataDxfId="199"/>
    <tableColumn id="3" xr3:uid="{6C8F7D2A-0362-4952-8727-8226FE356079}" name="Top 7 Ethnicity (when available)" dataDxfId="198"/>
    <tableColumn id="4" xr3:uid="{94F5E27B-F852-4680-A1D7-12A1665B86ED}" name="Count" dataDxfId="197"/>
    <tableColumn id="5" xr3:uid="{D4F1FBD4-149A-4B37-98B3-026448F26A51}" name="Annotation Code" dataDxfId="196"/>
    <tableColumn id="6" xr3:uid="{C3EAD9CC-6997-41B2-B1AF-326CB576E446}" name="Count Annotation Description" dataDxfId="19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6DC3473-10FB-468E-B87C-75906C422123}" name="Newly_Enrolled_Written_Language" displayName="Newly_Enrolled_Written_Language" ref="A3:F211" totalsRowShown="0" headerRowDxfId="194" headerRowBorderDxfId="193" tableBorderDxfId="192" totalsRowBorderDxfId="191">
  <tableColumns count="6">
    <tableColumn id="1" xr3:uid="{A96B4E93-32A2-4E50-A05D-CE0749964835}" name="Eligibility Month" dataDxfId="190"/>
    <tableColumn id="2" xr3:uid="{28752118-81A5-4353-A050-83DE2404C9D9}" name="County" dataDxfId="189"/>
    <tableColumn id="3" xr3:uid="{FEDC60C8-5326-44BA-9D2B-EC30C97BA66C}" name="Top 4 Written Language" dataDxfId="188"/>
    <tableColumn id="4" xr3:uid="{445BFF81-50EA-464D-98A7-E0B64E09489A}" name="Count" dataDxfId="187" dataCellStyle="Comma"/>
    <tableColumn id="5" xr3:uid="{5907BEDF-B09D-40E9-952B-321DA5AE8A71}" name="Annotation Code" dataDxfId="186"/>
    <tableColumn id="6" xr3:uid="{7194FBD4-9EFF-42C9-B4A1-FAE25917CF6A}" name="Count Annotation Description" dataDxfId="18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1264B7A-E97A-4955-B747-A65004FF5C1B}" name="Newly_Enrolled_Age_Gender" displayName="Newly_Enrolled_Age_Gender" ref="A3:G549" totalsRowShown="0" headerRowDxfId="184" headerRowBorderDxfId="183" tableBorderDxfId="182">
  <tableColumns count="7">
    <tableColumn id="1" xr3:uid="{B22020F6-66CB-4F06-8C06-E7D17324D491}" name="Eligibility Month" dataDxfId="181"/>
    <tableColumn id="2" xr3:uid="{E4507A10-88C1-4210-A584-A692AA882F8A}" name="County" dataDxfId="180"/>
    <tableColumn id="3" xr3:uid="{47065F8A-79EF-431E-8EAE-D7F688A1C72E}" name="Age Group" dataDxfId="179"/>
    <tableColumn id="4" xr3:uid="{50EDDE55-08D0-4005-911F-6DF4C19E21F0}" name="Gender" dataDxfId="178"/>
    <tableColumn id="5" xr3:uid="{55E84053-4E04-47F7-B521-49AE12F3C241}" name="Count" dataDxfId="177"/>
    <tableColumn id="6" xr3:uid="{923C1192-3E42-4188-9146-2B8B7F6DEB13}" name="Annotation Code" dataDxfId="176"/>
    <tableColumn id="7" xr3:uid="{A486FC59-E39B-48CF-9969-1733DE2FECCE}" name="Count Annotation Description" dataDxfId="17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9248A71-2B68-4403-B115-22561883BD8E}" name="New_Applications_Pathways" displayName="New_Applications_Pathways" ref="A3:K62" totalsRowShown="0" headerRowDxfId="174" dataDxfId="172" headerRowBorderDxfId="173" tableBorderDxfId="171" totalsRowBorderDxfId="170">
  <tableColumns count="11">
    <tableColumn id="1" xr3:uid="{72475A25-7D2C-4C5A-BF04-BCFD621D2068}" name="Eligibility Month" dataDxfId="169"/>
    <tableColumn id="2" xr3:uid="{7A240FA3-E955-4E8B-8C8F-81162DF81C30}" name="County" dataDxfId="168"/>
    <tableColumn id="3" xr3:uid="{EFCE0C40-CC93-4E46-BFAC-45297D84162B}" name="County Application Pathway" dataDxfId="167"/>
    <tableColumn id="4" xr3:uid="{DAB0AA08-46B3-48FA-AD26-7EC03D09C651}" name="Online" dataDxfId="166"/>
    <tableColumn id="5" xr3:uid="{E5A2AB00-896B-4F83-A600-C399F94A7D00}" name="Mail" dataDxfId="165"/>
    <tableColumn id="6" xr3:uid="{6D777EC5-64D7-498E-9A93-86D03C6871EA}" name="In-Person" dataDxfId="164"/>
    <tableColumn id="7" xr3:uid="{9B3D21E8-CA24-4E6D-9DFD-2E70E1810732}" name="Phone" dataDxfId="163"/>
    <tableColumn id="8" xr3:uid="{A0A5127F-091A-426C-8957-DBEA416812DB}" name="Other" dataDxfId="162"/>
    <tableColumn id="9" xr3:uid="{52C62F04-57CC-429F-ADC1-5A3EDD9DB33F}" name="Covered California" dataDxfId="161"/>
    <tableColumn id="10" xr3:uid="{6A9A4CA4-855A-498A-A8D7-900DE362FC48}" name="Annotation Code"/>
    <tableColumn id="11" xr3:uid="{3D582F83-E349-4785-9131-50E53094E21B}" name="Count Annotation Description" dataDxfId="16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8FF09BF-1D5D-48E3-B6EA-1983016C9646}" name="New_Application_Processing" displayName="New_Application_Processing" ref="A3:H62" totalsRowShown="0" headerRowDxfId="159" dataDxfId="157" headerRowBorderDxfId="158" tableBorderDxfId="156" totalsRowBorderDxfId="155">
  <tableColumns count="8">
    <tableColumn id="1" xr3:uid="{545348BE-F1FD-408D-985A-1C6E36F8AE63}" name="Eligibility Month" dataDxfId="154"/>
    <tableColumn id="2" xr3:uid="{54A8368D-A04D-4103-9614-01B07C81D5E7}" name="County" dataDxfId="153"/>
    <tableColumn id="3" xr3:uid="{2FF39551-36D7-41C2-9ACB-2DA8A63F8685}" name="Newly Enrolled" dataDxfId="152"/>
    <tableColumn id="4" xr3:uid="{FE7D76FA-3D97-43BF-9503-6367E6A7E3D6}" name="Eligible for Coverage" dataDxfId="151"/>
    <tableColumn id="5" xr3:uid="{498D7D1A-1A9E-4A35-A825-E74EBBC5B236}" name="Ineligible for Coverage" dataDxfId="150"/>
    <tableColumn id="6" xr3:uid="{97265C99-5525-48C7-A510-31782110BCCC}" name="Total Pending Applications" dataDxfId="149"/>
    <tableColumn id="7" xr3:uid="{4F952C15-2D4B-4253-9538-790C94D8D0C7}" name="Annotation Code" dataDxfId="148"/>
    <tableColumn id="8" xr3:uid="{CD3B80D6-0DCC-44C2-B394-01D70520ADC7}" name="Count Annotation Description" dataDxfId="14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2C0F4BD-7E80-4370-B579-2C27D7C92244}" name="MAGI_Redeterminations" displayName="MAGI_Redeterminations" ref="A3:R62" totalsRowShown="0" headerRowDxfId="146" headerRowBorderDxfId="145" tableBorderDxfId="144" totalsRowBorderDxfId="143">
  <tableColumns count="18">
    <tableColumn id="1" xr3:uid="{0CD6958A-3FF8-47CF-B5E5-C7A131E9493E}" name="Eligibility Month" dataDxfId="142"/>
    <tableColumn id="2" xr3:uid="{0DEE7FDB-4568-41BE-B7B9-C636B80934C1}" name="County" dataDxfId="141"/>
    <tableColumn id="3" xr3:uid="{2DED04DF-5C06-466E-B9E1-FBCC2CAEEA61}" name="MAGI Redeterminations Due" dataDxfId="140"/>
    <tableColumn id="4" xr3:uid="{59DCF04E-144A-4387-871B-C7F7336B8AC0}" name="MAGI Redeterminations Completed" dataDxfId="139"/>
    <tableColumn id="5" xr3:uid="{8F62B125-2C8F-45C2-B2D9-17FEC2C5D7A3}" name="MAGI Redeterminations Completed Percentage" dataDxfId="138" dataCellStyle="Percent"/>
    <tableColumn id="6" xr3:uid="{C91C2961-25F8-43B7-A21A-BA24416D54D9}" name="MAGI of Completed, Total Redeterminations Continued in Coverage" dataDxfId="137"/>
    <tableColumn id="7" xr3:uid="{04BF636B-293A-4342-9175-950C15FF42B3}" name="MAGI Renewed Via Ex-Parte Total Count" dataDxfId="136"/>
    <tableColumn id="8" xr3:uid="{5ACD7F89-F263-43F5-8C98-CD2FF3B5DBBB}" name="MAGI Renewed Via Ex-Parte Total Percentage" dataDxfId="135" dataCellStyle="Percent"/>
    <tableColumn id="9" xr3:uid="{AE98CD39-2F34-4A57-9D03-496167098AF8}" name="MAGI Renewed via Auto Ex-Parte Count" dataDxfId="134"/>
    <tableColumn id="10" xr3:uid="{A6883807-6264-4992-8CFE-F1D7EC2A630F}" name="MAGI Renewed Via Auto Ex-Parte Percentage" dataDxfId="133" dataCellStyle="Percent"/>
    <tableColumn id="11" xr3:uid="{F9749A89-287D-4B15-982F-D97624095BE5}" name="MAGI Renewed Via Manual Ex-Parte Count" dataDxfId="132"/>
    <tableColumn id="12" xr3:uid="{D8FD7EEF-CAF4-4572-9F30-74D395028317}" name="MAGI Renewed Via Manual Ex-Parte Percentage" dataDxfId="131" dataCellStyle="Percent"/>
    <tableColumn id="13" xr3:uid="{024AA843-0348-4BAA-8E8D-BC324A6FE90A}" name="MAGI Of Completed,Total Redeterminations Discontinued Count" dataDxfId="130"/>
    <tableColumn id="14" xr3:uid="{88BB0FCD-A4EA-4484-B90A-CA81FE564449}" name="MAGI Of Completed,Total Redeterminations Discontinued Percentage" dataDxfId="129" dataCellStyle="Percent"/>
    <tableColumn id="15" xr3:uid="{A61D54EC-9B4F-45A4-BDFF-DB2CFB2B511F}" name="MAGI Renewals In Process Count" dataDxfId="128"/>
    <tableColumn id="16" xr3:uid="{DE9910E4-6245-4892-9409-FB4A0F4BD514}" name="MAGI Renewals In Process Percentage" dataDxfId="127" dataCellStyle="Percent"/>
    <tableColumn id="17" xr3:uid="{BF775797-2AEA-4E30-A280-854F238D7C3E}" name="Annotation Code" dataDxfId="126"/>
    <tableColumn id="18" xr3:uid="{9F865AF4-216E-426D-B042-3B8864AAA367}" name="Count Annotation Description" dataDxfId="12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16CFC17-DEF1-4AF0-B6D9-CB54F37B34D3}" name="NonMAGI_Redeterminations" displayName="NonMAGI_Redeterminations" ref="A3:R62" totalsRowShown="0" headerRowDxfId="124" headerRowBorderDxfId="123" tableBorderDxfId="122" totalsRowBorderDxfId="121">
  <tableColumns count="18">
    <tableColumn id="1" xr3:uid="{A173682F-A453-4E63-BEDD-950899B9C5F9}" name="Eligibility Month" dataDxfId="120"/>
    <tableColumn id="2" xr3:uid="{5CB45744-034A-4555-87BB-A252B2164F32}" name="County" dataDxfId="119"/>
    <tableColumn id="3" xr3:uid="{882CE228-1DA9-4235-951F-45F896DF73A5}" name="Non-MAGI Redeterminations Due" dataDxfId="118"/>
    <tableColumn id="4" xr3:uid="{E1300A97-9AB6-45CD-BE4D-386707C152EC}" name="Non-MAGI Redeterminations Completed" dataDxfId="117"/>
    <tableColumn id="5" xr3:uid="{D0939DD7-CB8C-40F9-8D3C-04B51961CCB3}" name="Non-MAGI Redeterminations Completed Percentage" dataDxfId="116" dataCellStyle="Percent"/>
    <tableColumn id="6" xr3:uid="{D6A626BC-D12D-483F-AB40-48602A2FB8E7}" name="Non-MAGI of Completed, Total Redeterminations Continued in Coverage" dataDxfId="115"/>
    <tableColumn id="7" xr3:uid="{1FBB0167-D46A-4E6E-B783-C9AFA4273EF1}" name="Non-MAGI Renewed Via Ex-Parte Total" dataDxfId="114"/>
    <tableColumn id="8" xr3:uid="{4443105F-4CBA-4953-8D33-135BF1A77BCB}" name="Non-MAGI Renewed Via Ex-Parte Total Percentage" dataDxfId="113" dataCellStyle="Percent"/>
    <tableColumn id="9" xr3:uid="{C2FE4EC1-C964-461A-B236-B262CAA3E19B}" name="Non-MAGI Renewed via Auto Ex-Parte Count" dataDxfId="112"/>
    <tableColumn id="10" xr3:uid="{54847353-0F64-4D68-A1E6-25ECAEA798D8}" name="Non-MAGI Renewed Via Auto Ex-Parte Percentage" dataDxfId="111" dataCellStyle="Percent"/>
    <tableColumn id="11" xr3:uid="{79AAF6F5-7C80-44FD-A9A3-9F41F59B8281}" name="Non-MAGI Renewed Via Manual Ex-Parte Count" dataDxfId="110"/>
    <tableColumn id="12" xr3:uid="{AB0D0C5C-6715-496E-B155-196717452CB9}" name="Non-MAGI Renewed Via Manual Ex-Parte Percentage" dataDxfId="109" dataCellStyle="Percent"/>
    <tableColumn id="13" xr3:uid="{9DD71B4F-B7AF-410B-AD02-3521B2039207}" name="Non-MAGI Of Completed,Total Redeterminations Discontinued Count" dataDxfId="108"/>
    <tableColumn id="14" xr3:uid="{36D9CFCC-8597-4C9F-B0A6-E25C41258C0A}" name="Non-MAGI Of Completed,Total Redeterminations Discontinued Percentage" dataDxfId="107" dataCellStyle="Percent"/>
    <tableColumn id="15" xr3:uid="{BF5093A0-8151-4211-8259-55AF9F4E6AE0}" name="Non-MAGI Renewals In Process Count" dataDxfId="106"/>
    <tableColumn id="16" xr3:uid="{F8C8EF55-D75E-48D8-93A9-ACAA740D4C3E}" name="Non-MAGI Renewals In Process Percentage" dataDxfId="105" dataCellStyle="Percent"/>
    <tableColumn id="17" xr3:uid="{501D6686-6BA5-457D-B8B7-321FA2ABE6F2}" name="Annotation Code" dataDxfId="104"/>
    <tableColumn id="18" xr3:uid="{17DF948C-8D13-4BF9-9DA3-041EC0E3020C}" name="Count Annotation Description" dataDxfId="103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750A05C-A872-43E3-90AE-893FDC76A085}" name="Redeterminations_Total" displayName="Redeterminations_Total" ref="A3:R62" totalsRowShown="0" headerRowDxfId="102" headerRowBorderDxfId="101" tableBorderDxfId="100" totalsRowBorderDxfId="99">
  <tableColumns count="18">
    <tableColumn id="1" xr3:uid="{C84861DC-3EBD-404B-B2CB-949C57A68E4D}" name="Eligibility Month" dataDxfId="98"/>
    <tableColumn id="2" xr3:uid="{61BA47A1-FD00-4A6D-B927-9A3639E90FA7}" name="County" dataDxfId="97"/>
    <tableColumn id="3" xr3:uid="{EAC68C9A-272A-4D77-BA75-9335E9454B4D}" name="Redeterminations Due" dataDxfId="96"/>
    <tableColumn id="4" xr3:uid="{FB5E022A-0538-4612-903F-E459676C458E}" name="Redeterminations Completed" dataDxfId="95"/>
    <tableColumn id="5" xr3:uid="{307168D6-1336-4491-8C51-894E0BE25828}" name="Redeterminations Completed Percentage" dataDxfId="94" dataCellStyle="Percent"/>
    <tableColumn id="6" xr3:uid="{CE2984A5-B342-4030-838E-57E0AADEE117}" name="Total Redeterminations Continued in Coverage" dataDxfId="93"/>
    <tableColumn id="7" xr3:uid="{7F332168-3C4F-4D10-A466-EC831702F8FA}" name="Renewed Via Ex-Parte Total Count" dataDxfId="92"/>
    <tableColumn id="8" xr3:uid="{4B7AACA5-F739-4891-AE59-6DF2B926177C}" name="Renewed Via Ex-Parte Total Percentage" dataDxfId="91" dataCellStyle="Percent"/>
    <tableColumn id="9" xr3:uid="{A796EBFA-D0B1-4D0D-9CDA-7F4E15377792}" name="Renewed via Auto Ex-Parte Count" dataDxfId="90"/>
    <tableColumn id="10" xr3:uid="{EF409492-B960-42D7-B873-59E5E26DBAEF}" name="Renewed Via Auto Ex-Parte Percentage" dataDxfId="89" dataCellStyle="Percent"/>
    <tableColumn id="11" xr3:uid="{4110773A-3098-4850-83D1-A016CAAF25DB}" name="Renewed Via Manual Ex-Parte Count" dataDxfId="88"/>
    <tableColumn id="12" xr3:uid="{9947A7D1-8797-4FB0-836D-14EADA1FB45A}" name="Renewed Via Manual Ex-Parte Percentage" dataDxfId="87" dataCellStyle="Percent"/>
    <tableColumn id="13" xr3:uid="{816F128B-52A5-45B9-9C0B-3F12D49909B8}" name="Total Redeterminations Discontinued Count" dataDxfId="86"/>
    <tableColumn id="14" xr3:uid="{51F2FA4A-18BE-48E2-B1E1-68A5A41405E4}" name="Total Redeterminations Discontinued Percentage" dataDxfId="85" dataCellStyle="Percent"/>
    <tableColumn id="15" xr3:uid="{7608D156-F5F9-49AB-9009-86B136F0056B}" name="Renewals In Process Count" dataDxfId="84"/>
    <tableColumn id="16" xr3:uid="{74F31AC7-BB47-49EB-A535-AADC422593B4}" name="Renewals In Process Percentage" dataDxfId="83" dataCellStyle="Percent"/>
    <tableColumn id="17" xr3:uid="{5314F664-1EF0-4ACD-B9EB-ED18199C1081}" name="Annotation Code" dataDxfId="82"/>
    <tableColumn id="18" xr3:uid="{7A4B8C19-A73E-4584-9280-A3C4AE5BF7F2}" name="Count Annotation Description" dataDxfId="81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D41F060-E7E1-4D52-88D1-758D3ECE3614}" name="Returned_Packet_ExParte" displayName="Returned_Packet_ExParte" ref="A3:G62" totalsRowShown="0" headerRowDxfId="80" tableBorderDxfId="79">
  <tableColumns count="7">
    <tableColumn id="1" xr3:uid="{097226F0-F0F7-4423-80CC-31C4BD575CB3}" name="Eligibility Month" dataDxfId="78"/>
    <tableColumn id="2" xr3:uid="{D78611D1-6EEE-42E0-9D52-A106008B6848}" name="County" dataDxfId="77"/>
    <tableColumn id="3" xr3:uid="{A431662F-9B0D-4384-8BCA-09866F475D1F}" name="MAGI % Returned Packet and Renewed via Ex Parte" dataDxfId="76" dataCellStyle="Percent"/>
    <tableColumn id="4" xr3:uid="{146DD43D-EBA1-4EF8-89D1-8E380153F745}" name="Non-MAGI % Returned Packet and Renewed via Ex Parte" dataDxfId="75" dataCellStyle="Percent"/>
    <tableColumn id="5" xr3:uid="{A0C7009E-FE59-4CB6-8A02-70245648D460}" name="All % Returned Packet and Renewed via Ex Parte" dataDxfId="74" dataCellStyle="Percent"/>
    <tableColumn id="6" xr3:uid="{BAFC13D8-97B5-414D-8005-1C2F1ACBBD9E}" name="Annotation Code" dataDxfId="73"/>
    <tableColumn id="7" xr3:uid="{D78897EC-4AE4-41DA-B9B1-B0F1D12CA582}" name="Count Annotation Description" dataDxfId="72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51736F-7C59-4857-B7E9-D5F8978FDE59}" name="Monthly_Redetermination_Processing" displayName="Monthly_Redetermination_Processing" ref="A3:G4" totalsRowShown="0" headerRowDxfId="71" dataDxfId="69" headerRowBorderDxfId="70" tableBorderDxfId="68" totalsRowBorderDxfId="67">
  <tableColumns count="7">
    <tableColumn id="1" xr3:uid="{09763846-F208-434E-A60A-7722772C71BA}" name="Eligibility Month" dataDxfId="66"/>
    <tableColumn id="2" xr3:uid="{876A76A7-D8CA-48D7-8E42-6F336B19AD0F}" name="County" dataDxfId="65"/>
    <tableColumn id="3" xr3:uid="{61DF6922-637D-4832-9186-7334B5AD2139}" name="Renewed Via Ex-Parte Total" dataDxfId="64"/>
    <tableColumn id="4" xr3:uid="{246CD155-1CC8-4A5E-9874-942FC66E9FC1}" name="Continued in Medi-Cal" dataDxfId="63"/>
    <tableColumn id="5" xr3:uid="{DDEEACD9-0032-45B5-8FC5-7E910DF37F6D}" name="Total Redeterminations Discontinued Count" dataDxfId="62"/>
    <tableColumn id="6" xr3:uid="{7834C8C2-86F4-4545-BB77-C855477FA71A}" name="Renewals In Process Count" dataDxfId="61"/>
    <tableColumn id="7" xr3:uid="{36859D04-673B-4A12-A1C5-B403EB955B08}" name="Redeterminations Due" dataDxfId="60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618682C-F1A1-4853-AA5C-1AD61DFA242B}" name="MAGI_Discontinuance_Reasons" displayName="MAGI_Discontinuance_Reasons" ref="A3:G62" totalsRowShown="0" headerRowDxfId="59" dataDxfId="57" headerRowBorderDxfId="58" tableBorderDxfId="56" totalsRowBorderDxfId="55">
  <tableColumns count="7">
    <tableColumn id="1" xr3:uid="{2AE9F72C-1269-44FD-84DF-8791B6743773}" name="Eligibility Month" dataDxfId="54"/>
    <tableColumn id="2" xr3:uid="{2811BE69-9916-4319-9FF1-6D3832D30AE9}" name="County" dataDxfId="53"/>
    <tableColumn id="3" xr3:uid="{BCD0DE25-97C6-4C1C-A8F4-54F6E692961F}" name="Procedural" dataDxfId="52"/>
    <tableColumn id="4" xr3:uid="{4AD1E092-3F78-4994-B0BB-C0E9FB7A5950}" name="Excess Income" dataDxfId="51"/>
    <tableColumn id="5" xr3:uid="{0228BAA2-16EB-4E1B-A6C2-DC51B6E7B875}" name="Other Reasons" dataDxfId="50"/>
    <tableColumn id="6" xr3:uid="{A5C3BE0B-B8EE-445B-A876-7998F29AD313}" name="Annotation Code" dataDxfId="49"/>
    <tableColumn id="7" xr3:uid="{92E9BFC6-0ED9-4FA1-A157-783776DA6FC2}" name="Count Annotation Description" dataDxfId="48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2BA8198-BE82-4A9E-BF9A-B5AFFC8AB8B1}" name="NonMAGI_Discontinuance_Reasons" displayName="NonMAGI_Discontinuance_Reasons" ref="A3:G62" totalsRowShown="0" headerRowDxfId="47" dataDxfId="45" headerRowBorderDxfId="46" tableBorderDxfId="44" totalsRowBorderDxfId="43">
  <tableColumns count="7">
    <tableColumn id="1" xr3:uid="{B9B9C8CF-967B-4668-9BFB-9E2090304584}" name="Eligibility Month" dataDxfId="42"/>
    <tableColumn id="2" xr3:uid="{76E48A7B-47D1-4C94-8256-C5576C9D62D3}" name="County" dataDxfId="41"/>
    <tableColumn id="3" xr3:uid="{5D006436-A7C6-4D63-AD2F-7E887D7D19F2}" name="Procedural" dataDxfId="40"/>
    <tableColumn id="4" xr3:uid="{5A16364D-1784-443B-B0B9-3ED2DBD93133}" name="Excess Property" dataDxfId="39"/>
    <tableColumn id="5" xr3:uid="{6AE2B3C1-6AC3-4D07-94CE-8FADB8704071}" name="Other Reasons" dataDxfId="38"/>
    <tableColumn id="6" xr3:uid="{81864A55-130E-418F-8B3D-FAAED10BEDBB}" name="Annotation Code" dataDxfId="37"/>
    <tableColumn id="7" xr3:uid="{E662AA58-7190-4ECD-B749-D01254AE7A57}" name="Count Annotation Description" dataDxfId="36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E407962-E4AF-4EC2-A6F2-23604588ECE4}" name="Total_Discontinuance_Reasons" displayName="Total_Discontinuance_Reasons" ref="A3:K62" totalsRowShown="0" headerRowDxfId="35" dataDxfId="33" headerRowBorderDxfId="34" tableBorderDxfId="32" totalsRowBorderDxfId="31">
  <tableColumns count="11">
    <tableColumn id="1" xr3:uid="{85BD3862-6B66-4AF8-AC7C-D33D8C5A29B8}" name="Eligibility Month" dataDxfId="30"/>
    <tableColumn id="2" xr3:uid="{B0762C91-915A-4797-B70D-056C5853BF22}" name="County" dataDxfId="29"/>
    <tableColumn id="3" xr3:uid="{FC4D8B34-215A-454A-8A44-E67ACC7511F6}" name="Procedural" dataDxfId="28"/>
    <tableColumn id="4" xr3:uid="{FD339B6A-0F2E-4BC2-9A85-4EB1E985C8FD}" name="Excess Income" dataDxfId="27"/>
    <tableColumn id="5" xr3:uid="{145B45D8-9DE3-4753-821D-5B102BE1C83F}" name="Excess Property" dataDxfId="26"/>
    <tableColumn id="6" xr3:uid="{72779FBF-4251-4172-BE2B-E9FBD1FF0CE5}" name="Deceased" dataDxfId="25"/>
    <tableColumn id="7" xr3:uid="{590F3EF0-0FFE-44CE-A340-58903C5B2AC8}" name="California Residency" dataDxfId="24"/>
    <tableColumn id="8" xr3:uid="{1375CAD8-690B-4EF9-AD88-DD19E4C78BFB}" name="Voluntary Withdrawal" dataDxfId="23"/>
    <tableColumn id="9" xr3:uid="{CC818196-B3EF-4738-BC56-21E2F07D9A6A}" name="Other Reasons" dataDxfId="22"/>
    <tableColumn id="10" xr3:uid="{AAADA233-034A-456E-B579-29B77330D593}" name="Annotation Code"/>
    <tableColumn id="11" xr3:uid="{BC7A9F85-738A-46C4-9D4C-F94C62443C18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7265625" style="2" customWidth="1"/>
    <col min="3" max="3" width="12.7265625" style="3" bestFit="1" customWidth="1"/>
    <col min="4" max="4" width="22.54296875" style="14" bestFit="1" customWidth="1"/>
    <col min="5" max="5" width="42.54296875" style="2" bestFit="1" customWidth="1"/>
    <col min="6" max="16384" width="11.453125" style="2" hidden="1"/>
  </cols>
  <sheetData>
    <row r="1" spans="1:5" ht="17.149999999999999" customHeight="1" x14ac:dyDescent="0.45">
      <c r="A1" s="11" t="s">
        <v>176</v>
      </c>
    </row>
    <row r="2" spans="1:5" s="1" customFormat="1" ht="23.15" customHeight="1" x14ac:dyDescent="0.65">
      <c r="A2" s="12" t="s">
        <v>104</v>
      </c>
      <c r="C2" s="4"/>
      <c r="D2" s="15"/>
    </row>
    <row r="3" spans="1:5" ht="17.149999999999999" customHeight="1" x14ac:dyDescent="0.45">
      <c r="A3" s="26" t="s">
        <v>0</v>
      </c>
      <c r="B3" s="26" t="s">
        <v>123</v>
      </c>
      <c r="C3" s="27" t="s">
        <v>1</v>
      </c>
      <c r="D3" s="28" t="s">
        <v>2</v>
      </c>
      <c r="E3" s="26" t="s">
        <v>3</v>
      </c>
    </row>
    <row r="4" spans="1:5" ht="17.149999999999999" customHeight="1" x14ac:dyDescent="0.45">
      <c r="A4" s="22" t="s">
        <v>187</v>
      </c>
      <c r="B4" s="22" t="s">
        <v>4</v>
      </c>
      <c r="C4" s="23">
        <v>500410</v>
      </c>
      <c r="D4" s="24" t="s">
        <v>189</v>
      </c>
      <c r="E4" s="25" t="s">
        <v>189</v>
      </c>
    </row>
    <row r="5" spans="1:5" ht="17.149999999999999" customHeight="1" x14ac:dyDescent="0.45">
      <c r="A5" s="22" t="s">
        <v>187</v>
      </c>
      <c r="B5" s="22" t="s">
        <v>5</v>
      </c>
      <c r="C5" s="23">
        <v>321</v>
      </c>
      <c r="D5" s="24" t="s">
        <v>189</v>
      </c>
      <c r="E5" s="25" t="s">
        <v>189</v>
      </c>
    </row>
    <row r="6" spans="1:5" ht="17.149999999999999" customHeight="1" x14ac:dyDescent="0.45">
      <c r="A6" s="22" t="s">
        <v>187</v>
      </c>
      <c r="B6" s="22" t="s">
        <v>6</v>
      </c>
      <c r="C6" s="23">
        <v>9399</v>
      </c>
      <c r="D6" s="24" t="s">
        <v>189</v>
      </c>
      <c r="E6" s="25" t="s">
        <v>189</v>
      </c>
    </row>
    <row r="7" spans="1:5" ht="17.149999999999999" customHeight="1" x14ac:dyDescent="0.45">
      <c r="A7" s="22" t="s">
        <v>187</v>
      </c>
      <c r="B7" s="22" t="s">
        <v>7</v>
      </c>
      <c r="C7" s="23">
        <v>86381</v>
      </c>
      <c r="D7" s="24" t="s">
        <v>189</v>
      </c>
      <c r="E7" s="25" t="s">
        <v>189</v>
      </c>
    </row>
    <row r="8" spans="1:5" ht="17.149999999999999" customHeight="1" x14ac:dyDescent="0.45">
      <c r="A8" s="22" t="s">
        <v>187</v>
      </c>
      <c r="B8" s="22" t="s">
        <v>8</v>
      </c>
      <c r="C8" s="23">
        <v>13980</v>
      </c>
      <c r="D8" s="24" t="s">
        <v>189</v>
      </c>
      <c r="E8" s="25" t="s">
        <v>189</v>
      </c>
    </row>
    <row r="9" spans="1:5" ht="17.149999999999999" customHeight="1" x14ac:dyDescent="0.45">
      <c r="A9" s="22" t="s">
        <v>187</v>
      </c>
      <c r="B9" s="22" t="s">
        <v>9</v>
      </c>
      <c r="C9" s="23">
        <v>10771</v>
      </c>
      <c r="D9" s="24" t="s">
        <v>189</v>
      </c>
      <c r="E9" s="25" t="s">
        <v>189</v>
      </c>
    </row>
    <row r="10" spans="1:5" ht="17.149999999999999" customHeight="1" x14ac:dyDescent="0.45">
      <c r="A10" s="22" t="s">
        <v>187</v>
      </c>
      <c r="B10" s="22" t="s">
        <v>10</v>
      </c>
      <c r="C10" s="23">
        <v>337778</v>
      </c>
      <c r="D10" s="24" t="s">
        <v>189</v>
      </c>
      <c r="E10" s="25" t="s">
        <v>189</v>
      </c>
    </row>
    <row r="11" spans="1:5" ht="17.149999999999999" customHeight="1" x14ac:dyDescent="0.45">
      <c r="A11" s="22" t="s">
        <v>187</v>
      </c>
      <c r="B11" s="22" t="s">
        <v>11</v>
      </c>
      <c r="C11" s="23">
        <v>12637</v>
      </c>
      <c r="D11" s="24" t="s">
        <v>189</v>
      </c>
      <c r="E11" s="25" t="s">
        <v>189</v>
      </c>
    </row>
    <row r="12" spans="1:5" ht="17.149999999999999" customHeight="1" x14ac:dyDescent="0.45">
      <c r="A12" s="22" t="s">
        <v>187</v>
      </c>
      <c r="B12" s="22" t="s">
        <v>12</v>
      </c>
      <c r="C12" s="23">
        <v>41201</v>
      </c>
      <c r="D12" s="24" t="s">
        <v>189</v>
      </c>
      <c r="E12" s="25" t="s">
        <v>189</v>
      </c>
    </row>
    <row r="13" spans="1:5" ht="17.149999999999999" customHeight="1" x14ac:dyDescent="0.45">
      <c r="A13" s="22" t="s">
        <v>187</v>
      </c>
      <c r="B13" s="22" t="s">
        <v>13</v>
      </c>
      <c r="C13" s="23">
        <v>535336</v>
      </c>
      <c r="D13" s="24" t="s">
        <v>189</v>
      </c>
      <c r="E13" s="25" t="s">
        <v>189</v>
      </c>
    </row>
    <row r="14" spans="1:5" ht="17.149999999999999" customHeight="1" x14ac:dyDescent="0.45">
      <c r="A14" s="22" t="s">
        <v>187</v>
      </c>
      <c r="B14" s="22" t="s">
        <v>14</v>
      </c>
      <c r="C14" s="23">
        <v>13825</v>
      </c>
      <c r="D14" s="24" t="s">
        <v>189</v>
      </c>
      <c r="E14" s="25" t="s">
        <v>189</v>
      </c>
    </row>
    <row r="15" spans="1:5" ht="17.149999999999999" customHeight="1" x14ac:dyDescent="0.45">
      <c r="A15" s="22" t="s">
        <v>187</v>
      </c>
      <c r="B15" s="22" t="s">
        <v>15</v>
      </c>
      <c r="C15" s="23">
        <v>59569</v>
      </c>
      <c r="D15" s="24" t="s">
        <v>189</v>
      </c>
      <c r="E15" s="25" t="s">
        <v>189</v>
      </c>
    </row>
    <row r="16" spans="1:5" ht="17.149999999999999" customHeight="1" x14ac:dyDescent="0.45">
      <c r="A16" s="22" t="s">
        <v>187</v>
      </c>
      <c r="B16" s="22" t="s">
        <v>16</v>
      </c>
      <c r="C16" s="23">
        <v>100591</v>
      </c>
      <c r="D16" s="24" t="s">
        <v>189</v>
      </c>
      <c r="E16" s="25" t="s">
        <v>189</v>
      </c>
    </row>
    <row r="17" spans="1:5" ht="17.149999999999999" customHeight="1" x14ac:dyDescent="0.45">
      <c r="A17" s="22" t="s">
        <v>187</v>
      </c>
      <c r="B17" s="22" t="s">
        <v>17</v>
      </c>
      <c r="C17" s="23">
        <v>5398</v>
      </c>
      <c r="D17" s="24" t="s">
        <v>189</v>
      </c>
      <c r="E17" s="25" t="s">
        <v>189</v>
      </c>
    </row>
    <row r="18" spans="1:5" ht="17.149999999999999" customHeight="1" x14ac:dyDescent="0.45">
      <c r="A18" s="22" t="s">
        <v>187</v>
      </c>
      <c r="B18" s="22" t="s">
        <v>18</v>
      </c>
      <c r="C18" s="23">
        <v>496674</v>
      </c>
      <c r="D18" s="24" t="s">
        <v>189</v>
      </c>
      <c r="E18" s="25" t="s">
        <v>189</v>
      </c>
    </row>
    <row r="19" spans="1:5" ht="17.149999999999999" customHeight="1" x14ac:dyDescent="0.45">
      <c r="A19" s="22" t="s">
        <v>187</v>
      </c>
      <c r="B19" s="22" t="s">
        <v>19</v>
      </c>
      <c r="C19" s="23">
        <v>68064</v>
      </c>
      <c r="D19" s="24" t="s">
        <v>189</v>
      </c>
      <c r="E19" s="25" t="s">
        <v>189</v>
      </c>
    </row>
    <row r="20" spans="1:5" ht="17.149999999999999" customHeight="1" x14ac:dyDescent="0.45">
      <c r="A20" s="22" t="s">
        <v>187</v>
      </c>
      <c r="B20" s="22" t="s">
        <v>20</v>
      </c>
      <c r="C20" s="23">
        <v>34876</v>
      </c>
      <c r="D20" s="24" t="s">
        <v>189</v>
      </c>
      <c r="E20" s="25" t="s">
        <v>189</v>
      </c>
    </row>
    <row r="21" spans="1:5" ht="17.149999999999999" customHeight="1" x14ac:dyDescent="0.45">
      <c r="A21" s="22" t="s">
        <v>187</v>
      </c>
      <c r="B21" s="22" t="s">
        <v>21</v>
      </c>
      <c r="C21" s="23">
        <v>9098</v>
      </c>
      <c r="D21" s="24" t="s">
        <v>189</v>
      </c>
      <c r="E21" s="25" t="s">
        <v>189</v>
      </c>
    </row>
    <row r="22" spans="1:5" ht="17.149999999999999" customHeight="1" x14ac:dyDescent="0.45">
      <c r="A22" s="22" t="s">
        <v>187</v>
      </c>
      <c r="B22" s="22" t="s">
        <v>22</v>
      </c>
      <c r="C22" s="23">
        <v>4115917</v>
      </c>
      <c r="D22" s="24" t="s">
        <v>189</v>
      </c>
      <c r="E22" s="25" t="s">
        <v>189</v>
      </c>
    </row>
    <row r="23" spans="1:5" ht="17.149999999999999" customHeight="1" x14ac:dyDescent="0.45">
      <c r="A23" s="22" t="s">
        <v>187</v>
      </c>
      <c r="B23" s="22" t="s">
        <v>23</v>
      </c>
      <c r="C23" s="23">
        <v>83737</v>
      </c>
      <c r="D23" s="24" t="s">
        <v>189</v>
      </c>
      <c r="E23" s="25" t="s">
        <v>189</v>
      </c>
    </row>
    <row r="24" spans="1:5" ht="17.149999999999999" customHeight="1" x14ac:dyDescent="0.45">
      <c r="A24" s="22" t="s">
        <v>187</v>
      </c>
      <c r="B24" s="22" t="s">
        <v>24</v>
      </c>
      <c r="C24" s="23">
        <v>56385</v>
      </c>
      <c r="D24" s="24" t="s">
        <v>189</v>
      </c>
      <c r="E24" s="25" t="s">
        <v>189</v>
      </c>
    </row>
    <row r="25" spans="1:5" ht="17.149999999999999" customHeight="1" x14ac:dyDescent="0.45">
      <c r="A25" s="22" t="s">
        <v>187</v>
      </c>
      <c r="B25" s="22" t="s">
        <v>25</v>
      </c>
      <c r="C25" s="23">
        <v>5930</v>
      </c>
      <c r="D25" s="24" t="s">
        <v>189</v>
      </c>
      <c r="E25" s="25" t="s">
        <v>189</v>
      </c>
    </row>
    <row r="26" spans="1:5" ht="17.149999999999999" customHeight="1" x14ac:dyDescent="0.45">
      <c r="A26" s="22" t="s">
        <v>187</v>
      </c>
      <c r="B26" s="22" t="s">
        <v>26</v>
      </c>
      <c r="C26" s="23">
        <v>42134</v>
      </c>
      <c r="D26" s="24" t="s">
        <v>189</v>
      </c>
      <c r="E26" s="25" t="s">
        <v>189</v>
      </c>
    </row>
    <row r="27" spans="1:5" ht="17.149999999999999" customHeight="1" x14ac:dyDescent="0.45">
      <c r="A27" s="22" t="s">
        <v>187</v>
      </c>
      <c r="B27" s="22" t="s">
        <v>27</v>
      </c>
      <c r="C27" s="23">
        <v>151297</v>
      </c>
      <c r="D27" s="24" t="s">
        <v>189</v>
      </c>
      <c r="E27" s="25" t="s">
        <v>189</v>
      </c>
    </row>
    <row r="28" spans="1:5" ht="17.149999999999999" customHeight="1" x14ac:dyDescent="0.45">
      <c r="A28" s="22" t="s">
        <v>187</v>
      </c>
      <c r="B28" s="22" t="s">
        <v>28</v>
      </c>
      <c r="C28" s="23">
        <v>3768</v>
      </c>
      <c r="D28" s="24" t="s">
        <v>189</v>
      </c>
      <c r="E28" s="25" t="s">
        <v>189</v>
      </c>
    </row>
    <row r="29" spans="1:5" ht="17.149999999999999" customHeight="1" x14ac:dyDescent="0.45">
      <c r="A29" s="22" t="s">
        <v>187</v>
      </c>
      <c r="B29" s="22" t="s">
        <v>29</v>
      </c>
      <c r="C29" s="23">
        <v>3517</v>
      </c>
      <c r="D29" s="24" t="s">
        <v>189</v>
      </c>
      <c r="E29" s="25" t="s">
        <v>189</v>
      </c>
    </row>
    <row r="30" spans="1:5" ht="17.149999999999999" customHeight="1" x14ac:dyDescent="0.45">
      <c r="A30" s="22" t="s">
        <v>187</v>
      </c>
      <c r="B30" s="22" t="s">
        <v>30</v>
      </c>
      <c r="C30" s="23">
        <v>194842</v>
      </c>
      <c r="D30" s="24" t="s">
        <v>189</v>
      </c>
      <c r="E30" s="25" t="s">
        <v>189</v>
      </c>
    </row>
    <row r="31" spans="1:5" ht="17.149999999999999" customHeight="1" x14ac:dyDescent="0.45">
      <c r="A31" s="22" t="s">
        <v>187</v>
      </c>
      <c r="B31" s="22" t="s">
        <v>31</v>
      </c>
      <c r="C31" s="23">
        <v>36648</v>
      </c>
      <c r="D31" s="24" t="s">
        <v>189</v>
      </c>
      <c r="E31" s="25" t="s">
        <v>189</v>
      </c>
    </row>
    <row r="32" spans="1:5" ht="17.149999999999999" customHeight="1" x14ac:dyDescent="0.45">
      <c r="A32" s="22" t="s">
        <v>187</v>
      </c>
      <c r="B32" s="22" t="s">
        <v>32</v>
      </c>
      <c r="C32" s="23">
        <v>29582</v>
      </c>
      <c r="D32" s="24" t="s">
        <v>189</v>
      </c>
      <c r="E32" s="25" t="s">
        <v>189</v>
      </c>
    </row>
    <row r="33" spans="1:5" ht="17.149999999999999" customHeight="1" x14ac:dyDescent="0.45">
      <c r="A33" s="22" t="s">
        <v>187</v>
      </c>
      <c r="B33" s="22" t="s">
        <v>33</v>
      </c>
      <c r="C33" s="23">
        <v>990740</v>
      </c>
      <c r="D33" s="24" t="s">
        <v>189</v>
      </c>
      <c r="E33" s="25" t="s">
        <v>189</v>
      </c>
    </row>
    <row r="34" spans="1:5" ht="17.149999999999999" customHeight="1" x14ac:dyDescent="0.45">
      <c r="A34" s="22" t="s">
        <v>187</v>
      </c>
      <c r="B34" s="22" t="s">
        <v>34</v>
      </c>
      <c r="C34" s="23">
        <v>81621</v>
      </c>
      <c r="D34" s="24" t="s">
        <v>189</v>
      </c>
      <c r="E34" s="25" t="s">
        <v>189</v>
      </c>
    </row>
    <row r="35" spans="1:5" ht="17.149999999999999" customHeight="1" x14ac:dyDescent="0.45">
      <c r="A35" s="22" t="s">
        <v>187</v>
      </c>
      <c r="B35" s="22" t="s">
        <v>35</v>
      </c>
      <c r="C35" s="23">
        <v>5974</v>
      </c>
      <c r="D35" s="24" t="s">
        <v>189</v>
      </c>
      <c r="E35" s="25" t="s">
        <v>189</v>
      </c>
    </row>
    <row r="36" spans="1:5" ht="17.149999999999999" customHeight="1" x14ac:dyDescent="0.45">
      <c r="A36" s="22" t="s">
        <v>187</v>
      </c>
      <c r="B36" s="22" t="s">
        <v>36</v>
      </c>
      <c r="C36" s="23">
        <v>999115</v>
      </c>
      <c r="D36" s="24" t="s">
        <v>189</v>
      </c>
      <c r="E36" s="25" t="s">
        <v>189</v>
      </c>
    </row>
    <row r="37" spans="1:5" ht="17.149999999999999" customHeight="1" x14ac:dyDescent="0.45">
      <c r="A37" s="22" t="s">
        <v>187</v>
      </c>
      <c r="B37" s="22" t="s">
        <v>37</v>
      </c>
      <c r="C37" s="23">
        <v>651398</v>
      </c>
      <c r="D37" s="24" t="s">
        <v>189</v>
      </c>
      <c r="E37" s="25" t="s">
        <v>189</v>
      </c>
    </row>
    <row r="38" spans="1:5" ht="17.149999999999999" customHeight="1" x14ac:dyDescent="0.45">
      <c r="A38" s="22" t="s">
        <v>187</v>
      </c>
      <c r="B38" s="22" t="s">
        <v>38</v>
      </c>
      <c r="C38" s="23">
        <v>21244</v>
      </c>
      <c r="D38" s="24" t="s">
        <v>189</v>
      </c>
      <c r="E38" s="25" t="s">
        <v>189</v>
      </c>
    </row>
    <row r="39" spans="1:5" ht="17.149999999999999" customHeight="1" x14ac:dyDescent="0.45">
      <c r="A39" s="22" t="s">
        <v>187</v>
      </c>
      <c r="B39" s="22" t="s">
        <v>39</v>
      </c>
      <c r="C39" s="23">
        <v>976922</v>
      </c>
      <c r="D39" s="24" t="s">
        <v>189</v>
      </c>
      <c r="E39" s="25" t="s">
        <v>189</v>
      </c>
    </row>
    <row r="40" spans="1:5" ht="17.149999999999999" customHeight="1" x14ac:dyDescent="0.45">
      <c r="A40" s="22" t="s">
        <v>187</v>
      </c>
      <c r="B40" s="22" t="s">
        <v>40</v>
      </c>
      <c r="C40" s="23">
        <v>1001590</v>
      </c>
      <c r="D40" s="24" t="s">
        <v>189</v>
      </c>
      <c r="E40" s="25" t="s">
        <v>189</v>
      </c>
    </row>
    <row r="41" spans="1:5" ht="17.149999999999999" customHeight="1" x14ac:dyDescent="0.45">
      <c r="A41" s="22" t="s">
        <v>187</v>
      </c>
      <c r="B41" s="22" t="s">
        <v>41</v>
      </c>
      <c r="C41" s="23">
        <v>255615</v>
      </c>
      <c r="D41" s="24" t="s">
        <v>189</v>
      </c>
      <c r="E41" s="25" t="s">
        <v>189</v>
      </c>
    </row>
    <row r="42" spans="1:5" ht="17.149999999999999" customHeight="1" x14ac:dyDescent="0.45">
      <c r="A42" s="22" t="s">
        <v>187</v>
      </c>
      <c r="B42" s="22" t="s">
        <v>42</v>
      </c>
      <c r="C42" s="23">
        <v>318594</v>
      </c>
      <c r="D42" s="24" t="s">
        <v>189</v>
      </c>
      <c r="E42" s="25" t="s">
        <v>189</v>
      </c>
    </row>
    <row r="43" spans="1:5" ht="17.149999999999999" customHeight="1" x14ac:dyDescent="0.45">
      <c r="A43" s="22" t="s">
        <v>187</v>
      </c>
      <c r="B43" s="22" t="s">
        <v>43</v>
      </c>
      <c r="C43" s="23">
        <v>68565</v>
      </c>
      <c r="D43" s="24" t="s">
        <v>189</v>
      </c>
      <c r="E43" s="25" t="s">
        <v>189</v>
      </c>
    </row>
    <row r="44" spans="1:5" ht="17.149999999999999" customHeight="1" x14ac:dyDescent="0.45">
      <c r="A44" s="22" t="s">
        <v>187</v>
      </c>
      <c r="B44" s="22" t="s">
        <v>44</v>
      </c>
      <c r="C44" s="23">
        <v>173644</v>
      </c>
      <c r="D44" s="24" t="s">
        <v>189</v>
      </c>
      <c r="E44" s="25" t="s">
        <v>189</v>
      </c>
    </row>
    <row r="45" spans="1:5" ht="17.149999999999999" customHeight="1" x14ac:dyDescent="0.45">
      <c r="A45" s="22" t="s">
        <v>187</v>
      </c>
      <c r="B45" s="22" t="s">
        <v>45</v>
      </c>
      <c r="C45" s="23">
        <v>179125</v>
      </c>
      <c r="D45" s="24" t="s">
        <v>189</v>
      </c>
      <c r="E45" s="25" t="s">
        <v>189</v>
      </c>
    </row>
    <row r="46" spans="1:5" ht="17.149999999999999" customHeight="1" x14ac:dyDescent="0.45">
      <c r="A46" s="22" t="s">
        <v>187</v>
      </c>
      <c r="B46" s="22" t="s">
        <v>46</v>
      </c>
      <c r="C46" s="23">
        <v>469158</v>
      </c>
      <c r="D46" s="24" t="s">
        <v>189</v>
      </c>
      <c r="E46" s="25" t="s">
        <v>189</v>
      </c>
    </row>
    <row r="47" spans="1:5" ht="17.149999999999999" customHeight="1" x14ac:dyDescent="0.45">
      <c r="A47" s="22" t="s">
        <v>187</v>
      </c>
      <c r="B47" s="22" t="s">
        <v>47</v>
      </c>
      <c r="C47" s="23">
        <v>80886</v>
      </c>
      <c r="D47" s="24" t="s">
        <v>189</v>
      </c>
      <c r="E47" s="25" t="s">
        <v>189</v>
      </c>
    </row>
    <row r="48" spans="1:5" ht="17.149999999999999" customHeight="1" x14ac:dyDescent="0.45">
      <c r="A48" s="22" t="s">
        <v>187</v>
      </c>
      <c r="B48" s="22" t="s">
        <v>48</v>
      </c>
      <c r="C48" s="23">
        <v>67252</v>
      </c>
      <c r="D48" s="24" t="s">
        <v>189</v>
      </c>
      <c r="E48" s="25" t="s">
        <v>189</v>
      </c>
    </row>
    <row r="49" spans="1:5" ht="17.149999999999999" customHeight="1" x14ac:dyDescent="0.45">
      <c r="A49" s="22" t="s">
        <v>187</v>
      </c>
      <c r="B49" s="22" t="s">
        <v>49</v>
      </c>
      <c r="C49" s="23">
        <v>806</v>
      </c>
      <c r="D49" s="24" t="s">
        <v>189</v>
      </c>
      <c r="E49" s="25" t="s">
        <v>189</v>
      </c>
    </row>
    <row r="50" spans="1:5" ht="17.149999999999999" customHeight="1" x14ac:dyDescent="0.45">
      <c r="A50" s="22" t="s">
        <v>187</v>
      </c>
      <c r="B50" s="22" t="s">
        <v>50</v>
      </c>
      <c r="C50" s="23">
        <v>18733</v>
      </c>
      <c r="D50" s="24" t="s">
        <v>189</v>
      </c>
      <c r="E50" s="25" t="s">
        <v>189</v>
      </c>
    </row>
    <row r="51" spans="1:5" ht="17.149999999999999" customHeight="1" x14ac:dyDescent="0.45">
      <c r="A51" s="22" t="s">
        <v>187</v>
      </c>
      <c r="B51" s="22" t="s">
        <v>51</v>
      </c>
      <c r="C51" s="23">
        <v>146791</v>
      </c>
      <c r="D51" s="24" t="s">
        <v>189</v>
      </c>
      <c r="E51" s="25" t="s">
        <v>189</v>
      </c>
    </row>
    <row r="52" spans="1:5" ht="17.149999999999999" customHeight="1" x14ac:dyDescent="0.45">
      <c r="A52" s="22" t="s">
        <v>187</v>
      </c>
      <c r="B52" s="22" t="s">
        <v>52</v>
      </c>
      <c r="C52" s="23">
        <v>143024</v>
      </c>
      <c r="D52" s="24" t="s">
        <v>189</v>
      </c>
      <c r="E52" s="25" t="s">
        <v>189</v>
      </c>
    </row>
    <row r="53" spans="1:5" ht="17.149999999999999" customHeight="1" x14ac:dyDescent="0.45">
      <c r="A53" s="22" t="s">
        <v>187</v>
      </c>
      <c r="B53" s="22" t="s">
        <v>53</v>
      </c>
      <c r="C53" s="23">
        <v>255025</v>
      </c>
      <c r="D53" s="24" t="s">
        <v>189</v>
      </c>
      <c r="E53" s="25" t="s">
        <v>189</v>
      </c>
    </row>
    <row r="54" spans="1:5" ht="17.149999999999999" customHeight="1" x14ac:dyDescent="0.45">
      <c r="A54" s="22" t="s">
        <v>187</v>
      </c>
      <c r="B54" s="22" t="s">
        <v>54</v>
      </c>
      <c r="C54" s="23">
        <v>46051</v>
      </c>
      <c r="D54" s="24" t="s">
        <v>189</v>
      </c>
      <c r="E54" s="25" t="s">
        <v>189</v>
      </c>
    </row>
    <row r="55" spans="1:5" ht="17.149999999999999" customHeight="1" x14ac:dyDescent="0.45">
      <c r="A55" s="22" t="s">
        <v>187</v>
      </c>
      <c r="B55" s="22" t="s">
        <v>55</v>
      </c>
      <c r="C55" s="23">
        <v>30689</v>
      </c>
      <c r="D55" s="24" t="s">
        <v>189</v>
      </c>
      <c r="E55" s="25" t="s">
        <v>189</v>
      </c>
    </row>
    <row r="56" spans="1:5" ht="17.149999999999999" customHeight="1" x14ac:dyDescent="0.45">
      <c r="A56" s="22" t="s">
        <v>187</v>
      </c>
      <c r="B56" s="22" t="s">
        <v>56</v>
      </c>
      <c r="C56" s="23">
        <v>5589</v>
      </c>
      <c r="D56" s="24" t="s">
        <v>189</v>
      </c>
      <c r="E56" s="25" t="s">
        <v>189</v>
      </c>
    </row>
    <row r="57" spans="1:5" ht="17.149999999999999" customHeight="1" x14ac:dyDescent="0.45">
      <c r="A57" s="22" t="s">
        <v>187</v>
      </c>
      <c r="B57" s="22" t="s">
        <v>57</v>
      </c>
      <c r="C57" s="23">
        <v>293439</v>
      </c>
      <c r="D57" s="24" t="s">
        <v>189</v>
      </c>
      <c r="E57" s="25" t="s">
        <v>189</v>
      </c>
    </row>
    <row r="58" spans="1:5" ht="17.149999999999999" customHeight="1" x14ac:dyDescent="0.45">
      <c r="A58" s="22" t="s">
        <v>187</v>
      </c>
      <c r="B58" s="22" t="s">
        <v>58</v>
      </c>
      <c r="C58" s="23">
        <v>15323</v>
      </c>
      <c r="D58" s="24" t="s">
        <v>189</v>
      </c>
      <c r="E58" s="25" t="s">
        <v>189</v>
      </c>
    </row>
    <row r="59" spans="1:5" ht="17.149999999999999" customHeight="1" x14ac:dyDescent="0.45">
      <c r="A59" s="22" t="s">
        <v>187</v>
      </c>
      <c r="B59" s="22" t="s">
        <v>59</v>
      </c>
      <c r="C59" s="23">
        <v>259837</v>
      </c>
      <c r="D59" s="24" t="s">
        <v>189</v>
      </c>
      <c r="E59" s="25" t="s">
        <v>189</v>
      </c>
    </row>
    <row r="60" spans="1:5" ht="17.149999999999999" customHeight="1" x14ac:dyDescent="0.45">
      <c r="A60" s="22" t="s">
        <v>187</v>
      </c>
      <c r="B60" s="22" t="s">
        <v>60</v>
      </c>
      <c r="C60" s="23">
        <v>60735</v>
      </c>
      <c r="D60" s="24" t="s">
        <v>189</v>
      </c>
      <c r="E60" s="25" t="s">
        <v>189</v>
      </c>
    </row>
    <row r="61" spans="1:5" ht="17.149999999999999" customHeight="1" x14ac:dyDescent="0.45">
      <c r="A61" s="22" t="s">
        <v>187</v>
      </c>
      <c r="B61" s="22" t="s">
        <v>61</v>
      </c>
      <c r="C61" s="23">
        <v>39657</v>
      </c>
      <c r="D61" s="24" t="s">
        <v>189</v>
      </c>
      <c r="E61" s="25" t="s">
        <v>189</v>
      </c>
    </row>
    <row r="62" spans="1:5" ht="17.149999999999999" customHeight="1" x14ac:dyDescent="0.45">
      <c r="A62" s="29" t="s">
        <v>187</v>
      </c>
      <c r="B62" s="29" t="s">
        <v>62</v>
      </c>
      <c r="C62" s="30">
        <v>14717208</v>
      </c>
      <c r="D62" s="31" t="s">
        <v>189</v>
      </c>
      <c r="E62" s="32" t="s">
        <v>189</v>
      </c>
    </row>
    <row r="63" spans="1:5" ht="17.149999999999999" customHeight="1" x14ac:dyDescent="0.45">
      <c r="A63" s="33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7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7265625" style="2" customWidth="1"/>
    <col min="3" max="3" width="38.26953125" style="2" customWidth="1"/>
    <col min="4" max="4" width="19.81640625" style="3" bestFit="1" customWidth="1"/>
    <col min="5" max="5" width="22.54296875" style="18" bestFit="1" customWidth="1"/>
    <col min="6" max="6" width="40.7265625" style="2" customWidth="1"/>
    <col min="7" max="16384" width="11.453125" style="2" hidden="1"/>
  </cols>
  <sheetData>
    <row r="1" spans="1:6" ht="17.149999999999999" customHeight="1" x14ac:dyDescent="0.45">
      <c r="A1" s="11" t="s">
        <v>176</v>
      </c>
    </row>
    <row r="2" spans="1:6" s="1" customFormat="1" ht="23.15" customHeight="1" x14ac:dyDescent="0.65">
      <c r="A2" s="13" t="s">
        <v>63</v>
      </c>
      <c r="D2" s="4"/>
      <c r="E2" s="19"/>
    </row>
    <row r="3" spans="1:6" ht="17.149999999999999" customHeight="1" x14ac:dyDescent="0.45">
      <c r="A3" s="26" t="s">
        <v>0</v>
      </c>
      <c r="B3" s="26" t="s">
        <v>123</v>
      </c>
      <c r="C3" s="26" t="s">
        <v>64</v>
      </c>
      <c r="D3" s="27" t="s">
        <v>1</v>
      </c>
      <c r="E3" s="36" t="s">
        <v>2</v>
      </c>
      <c r="F3" s="26" t="s">
        <v>3</v>
      </c>
    </row>
    <row r="4" spans="1:6" ht="17.149999999999999" customHeight="1" x14ac:dyDescent="0.45">
      <c r="A4" s="22" t="s">
        <v>187</v>
      </c>
      <c r="B4" s="22" t="s">
        <v>4</v>
      </c>
      <c r="C4" s="22" t="s">
        <v>65</v>
      </c>
      <c r="D4" s="23">
        <v>1242</v>
      </c>
      <c r="E4" s="34" t="s">
        <v>189</v>
      </c>
      <c r="F4" s="25" t="s">
        <v>189</v>
      </c>
    </row>
    <row r="5" spans="1:6" ht="17.149999999999999" customHeight="1" x14ac:dyDescent="0.45">
      <c r="A5" s="22" t="s">
        <v>187</v>
      </c>
      <c r="B5" s="22" t="s">
        <v>4</v>
      </c>
      <c r="C5" s="22" t="s">
        <v>114</v>
      </c>
      <c r="D5" s="23">
        <v>537</v>
      </c>
      <c r="E5" s="34" t="s">
        <v>189</v>
      </c>
      <c r="F5" s="25" t="s">
        <v>189</v>
      </c>
    </row>
    <row r="6" spans="1:6" ht="17.149999999999999" customHeight="1" x14ac:dyDescent="0.45">
      <c r="A6" s="22" t="s">
        <v>187</v>
      </c>
      <c r="B6" s="22" t="s">
        <v>4</v>
      </c>
      <c r="C6" s="22" t="s">
        <v>115</v>
      </c>
      <c r="D6" s="23">
        <v>192</v>
      </c>
      <c r="E6" s="34" t="s">
        <v>189</v>
      </c>
      <c r="F6" s="25" t="s">
        <v>189</v>
      </c>
    </row>
    <row r="7" spans="1:6" ht="17.149999999999999" customHeight="1" x14ac:dyDescent="0.45">
      <c r="A7" s="22" t="s">
        <v>187</v>
      </c>
      <c r="B7" s="22" t="s">
        <v>4</v>
      </c>
      <c r="C7" s="22" t="s">
        <v>116</v>
      </c>
      <c r="D7" s="23">
        <v>165</v>
      </c>
      <c r="E7" s="34" t="s">
        <v>189</v>
      </c>
      <c r="F7" s="25" t="s">
        <v>189</v>
      </c>
    </row>
    <row r="8" spans="1:6" ht="17.149999999999999" customHeight="1" x14ac:dyDescent="0.45">
      <c r="A8" s="22" t="s">
        <v>187</v>
      </c>
      <c r="B8" s="22" t="s">
        <v>4</v>
      </c>
      <c r="C8" s="22" t="s">
        <v>117</v>
      </c>
      <c r="D8" s="23">
        <v>123</v>
      </c>
      <c r="E8" s="34" t="s">
        <v>189</v>
      </c>
      <c r="F8" s="25" t="s">
        <v>189</v>
      </c>
    </row>
    <row r="9" spans="1:6" ht="17.149999999999999" customHeight="1" x14ac:dyDescent="0.45">
      <c r="A9" s="22" t="s">
        <v>187</v>
      </c>
      <c r="B9" s="22" t="s">
        <v>4</v>
      </c>
      <c r="C9" s="22" t="s">
        <v>118</v>
      </c>
      <c r="D9" s="23">
        <v>122</v>
      </c>
      <c r="E9" s="34" t="s">
        <v>189</v>
      </c>
      <c r="F9" s="25" t="s">
        <v>189</v>
      </c>
    </row>
    <row r="10" spans="1:6" ht="17.149999999999999" customHeight="1" x14ac:dyDescent="0.45">
      <c r="A10" s="22" t="s">
        <v>187</v>
      </c>
      <c r="B10" s="22" t="s">
        <v>4</v>
      </c>
      <c r="C10" s="22" t="s">
        <v>66</v>
      </c>
      <c r="D10" s="23">
        <v>120</v>
      </c>
      <c r="E10" s="34" t="s">
        <v>189</v>
      </c>
      <c r="F10" s="25" t="s">
        <v>189</v>
      </c>
    </row>
    <row r="11" spans="1:6" ht="17.149999999999999" customHeight="1" x14ac:dyDescent="0.45">
      <c r="A11" s="22" t="s">
        <v>187</v>
      </c>
      <c r="B11" s="22" t="s">
        <v>5</v>
      </c>
      <c r="C11" s="22" t="s">
        <v>65</v>
      </c>
      <c r="D11" s="23" t="s">
        <v>189</v>
      </c>
      <c r="E11" s="35">
        <v>1</v>
      </c>
      <c r="F11" s="25" t="s">
        <v>190</v>
      </c>
    </row>
    <row r="12" spans="1:6" ht="17.149999999999999" customHeight="1" x14ac:dyDescent="0.45">
      <c r="A12" s="22" t="s">
        <v>187</v>
      </c>
      <c r="B12" s="22" t="s">
        <v>5</v>
      </c>
      <c r="C12" s="22" t="s">
        <v>119</v>
      </c>
      <c r="D12" s="23" t="s">
        <v>189</v>
      </c>
      <c r="E12" s="35">
        <v>1</v>
      </c>
      <c r="F12" s="25" t="s">
        <v>190</v>
      </c>
    </row>
    <row r="13" spans="1:6" ht="17.149999999999999" customHeight="1" x14ac:dyDescent="0.45">
      <c r="A13" s="22" t="s">
        <v>187</v>
      </c>
      <c r="B13" s="22" t="s">
        <v>6</v>
      </c>
      <c r="C13" s="22" t="s">
        <v>65</v>
      </c>
      <c r="D13" s="23">
        <v>15</v>
      </c>
      <c r="E13" s="34" t="s">
        <v>189</v>
      </c>
      <c r="F13" s="25" t="s">
        <v>189</v>
      </c>
    </row>
    <row r="14" spans="1:6" ht="17.149999999999999" customHeight="1" x14ac:dyDescent="0.45">
      <c r="A14" s="22" t="s">
        <v>187</v>
      </c>
      <c r="B14" s="22" t="s">
        <v>6</v>
      </c>
      <c r="C14" s="22" t="s">
        <v>115</v>
      </c>
      <c r="D14" s="23" t="s">
        <v>189</v>
      </c>
      <c r="E14" s="35">
        <v>1</v>
      </c>
      <c r="F14" s="25" t="s">
        <v>190</v>
      </c>
    </row>
    <row r="15" spans="1:6" ht="17.149999999999999" customHeight="1" x14ac:dyDescent="0.45">
      <c r="A15" s="22" t="s">
        <v>187</v>
      </c>
      <c r="B15" s="22" t="s">
        <v>6</v>
      </c>
      <c r="C15" s="22" t="s">
        <v>114</v>
      </c>
      <c r="D15" s="23" t="s">
        <v>189</v>
      </c>
      <c r="E15" s="35">
        <v>1</v>
      </c>
      <c r="F15" s="25" t="s">
        <v>190</v>
      </c>
    </row>
    <row r="16" spans="1:6" ht="17.149999999999999" customHeight="1" x14ac:dyDescent="0.45">
      <c r="A16" s="22" t="s">
        <v>187</v>
      </c>
      <c r="B16" s="22" t="s">
        <v>6</v>
      </c>
      <c r="C16" s="22" t="s">
        <v>66</v>
      </c>
      <c r="D16" s="23" t="s">
        <v>189</v>
      </c>
      <c r="E16" s="35">
        <v>1</v>
      </c>
      <c r="F16" s="25" t="s">
        <v>190</v>
      </c>
    </row>
    <row r="17" spans="1:6" ht="17.149999999999999" customHeight="1" x14ac:dyDescent="0.45">
      <c r="A17" s="22" t="s">
        <v>187</v>
      </c>
      <c r="B17" s="22" t="s">
        <v>7</v>
      </c>
      <c r="C17" s="22" t="s">
        <v>65</v>
      </c>
      <c r="D17" s="23">
        <v>91</v>
      </c>
      <c r="E17" s="34" t="s">
        <v>189</v>
      </c>
      <c r="F17" s="25" t="s">
        <v>189</v>
      </c>
    </row>
    <row r="18" spans="1:6" ht="17.149999999999999" customHeight="1" x14ac:dyDescent="0.45">
      <c r="A18" s="22" t="s">
        <v>187</v>
      </c>
      <c r="B18" s="22" t="s">
        <v>7</v>
      </c>
      <c r="C18" s="22" t="s">
        <v>115</v>
      </c>
      <c r="D18" s="23">
        <v>57</v>
      </c>
      <c r="E18" s="34" t="s">
        <v>189</v>
      </c>
      <c r="F18" s="25" t="s">
        <v>189</v>
      </c>
    </row>
    <row r="19" spans="1:6" ht="17.149999999999999" customHeight="1" x14ac:dyDescent="0.45">
      <c r="A19" s="22" t="s">
        <v>187</v>
      </c>
      <c r="B19" s="22" t="s">
        <v>7</v>
      </c>
      <c r="C19" s="22" t="s">
        <v>114</v>
      </c>
      <c r="D19" s="23">
        <v>31</v>
      </c>
      <c r="E19" s="34" t="s">
        <v>189</v>
      </c>
      <c r="F19" s="25" t="s">
        <v>189</v>
      </c>
    </row>
    <row r="20" spans="1:6" ht="17.149999999999999" customHeight="1" x14ac:dyDescent="0.45">
      <c r="A20" s="22" t="s">
        <v>187</v>
      </c>
      <c r="B20" s="22" t="s">
        <v>7</v>
      </c>
      <c r="C20" s="22" t="s">
        <v>174</v>
      </c>
      <c r="D20" s="23" t="s">
        <v>189</v>
      </c>
      <c r="E20" s="35">
        <v>1</v>
      </c>
      <c r="F20" s="25" t="s">
        <v>190</v>
      </c>
    </row>
    <row r="21" spans="1:6" ht="17.149999999999999" customHeight="1" x14ac:dyDescent="0.45">
      <c r="A21" s="22" t="s">
        <v>187</v>
      </c>
      <c r="B21" s="22" t="s">
        <v>7</v>
      </c>
      <c r="C21" s="22" t="s">
        <v>66</v>
      </c>
      <c r="D21" s="23" t="s">
        <v>189</v>
      </c>
      <c r="E21" s="35">
        <v>1</v>
      </c>
      <c r="F21" s="25" t="s">
        <v>190</v>
      </c>
    </row>
    <row r="22" spans="1:6" ht="17.149999999999999" customHeight="1" x14ac:dyDescent="0.45">
      <c r="A22" s="22" t="s">
        <v>187</v>
      </c>
      <c r="B22" s="22" t="s">
        <v>7</v>
      </c>
      <c r="C22" s="22" t="s">
        <v>117</v>
      </c>
      <c r="D22" s="23" t="s">
        <v>189</v>
      </c>
      <c r="E22" s="35">
        <v>1</v>
      </c>
      <c r="F22" s="25" t="s">
        <v>190</v>
      </c>
    </row>
    <row r="23" spans="1:6" ht="17.149999999999999" customHeight="1" x14ac:dyDescent="0.45">
      <c r="A23" s="22" t="s">
        <v>187</v>
      </c>
      <c r="B23" s="22" t="s">
        <v>7</v>
      </c>
      <c r="C23" s="22" t="s">
        <v>121</v>
      </c>
      <c r="D23" s="23" t="s">
        <v>189</v>
      </c>
      <c r="E23" s="35">
        <v>1</v>
      </c>
      <c r="F23" s="25" t="s">
        <v>190</v>
      </c>
    </row>
    <row r="24" spans="1:6" ht="17.149999999999999" customHeight="1" x14ac:dyDescent="0.45">
      <c r="A24" s="22" t="s">
        <v>187</v>
      </c>
      <c r="B24" s="22" t="s">
        <v>8</v>
      </c>
      <c r="C24" s="22" t="s">
        <v>115</v>
      </c>
      <c r="D24" s="23">
        <v>24</v>
      </c>
      <c r="E24" s="34" t="s">
        <v>189</v>
      </c>
      <c r="F24" s="25" t="s">
        <v>189</v>
      </c>
    </row>
    <row r="25" spans="1:6" ht="17.149999999999999" customHeight="1" x14ac:dyDescent="0.45">
      <c r="A25" s="22" t="s">
        <v>187</v>
      </c>
      <c r="B25" s="22" t="s">
        <v>8</v>
      </c>
      <c r="C25" s="22" t="s">
        <v>65</v>
      </c>
      <c r="D25" s="23">
        <v>22</v>
      </c>
      <c r="E25" s="34" t="s">
        <v>189</v>
      </c>
      <c r="F25" s="25" t="s">
        <v>189</v>
      </c>
    </row>
    <row r="26" spans="1:6" ht="17.149999999999999" customHeight="1" x14ac:dyDescent="0.45">
      <c r="A26" s="22" t="s">
        <v>187</v>
      </c>
      <c r="B26" s="22" t="s">
        <v>8</v>
      </c>
      <c r="C26" s="22" t="s">
        <v>114</v>
      </c>
      <c r="D26" s="23" t="s">
        <v>189</v>
      </c>
      <c r="E26" s="35">
        <v>1</v>
      </c>
      <c r="F26" s="25" t="s">
        <v>190</v>
      </c>
    </row>
    <row r="27" spans="1:6" ht="17.149999999999999" customHeight="1" x14ac:dyDescent="0.45">
      <c r="A27" s="22" t="s">
        <v>187</v>
      </c>
      <c r="B27" s="22" t="s">
        <v>8</v>
      </c>
      <c r="C27" s="22" t="s">
        <v>66</v>
      </c>
      <c r="D27" s="23" t="s">
        <v>189</v>
      </c>
      <c r="E27" s="35">
        <v>1</v>
      </c>
      <c r="F27" s="25" t="s">
        <v>190</v>
      </c>
    </row>
    <row r="28" spans="1:6" ht="17.149999999999999" customHeight="1" x14ac:dyDescent="0.45">
      <c r="A28" s="22" t="s">
        <v>187</v>
      </c>
      <c r="B28" s="22" t="s">
        <v>9</v>
      </c>
      <c r="C28" s="22" t="s">
        <v>65</v>
      </c>
      <c r="D28" s="23">
        <v>22</v>
      </c>
      <c r="E28" s="34" t="s">
        <v>189</v>
      </c>
      <c r="F28" s="25" t="s">
        <v>189</v>
      </c>
    </row>
    <row r="29" spans="1:6" ht="17.149999999999999" customHeight="1" x14ac:dyDescent="0.45">
      <c r="A29" s="22" t="s">
        <v>187</v>
      </c>
      <c r="B29" s="22" t="s">
        <v>9</v>
      </c>
      <c r="C29" s="22" t="s">
        <v>114</v>
      </c>
      <c r="D29" s="23" t="s">
        <v>189</v>
      </c>
      <c r="E29" s="34">
        <v>2</v>
      </c>
      <c r="F29" s="25" t="s">
        <v>191</v>
      </c>
    </row>
    <row r="30" spans="1:6" ht="17.149999999999999" customHeight="1" x14ac:dyDescent="0.45">
      <c r="A30" s="22" t="s">
        <v>187</v>
      </c>
      <c r="B30" s="22" t="s">
        <v>9</v>
      </c>
      <c r="C30" s="22" t="s">
        <v>115</v>
      </c>
      <c r="D30" s="23" t="s">
        <v>189</v>
      </c>
      <c r="E30" s="35">
        <v>1</v>
      </c>
      <c r="F30" s="25" t="s">
        <v>190</v>
      </c>
    </row>
    <row r="31" spans="1:6" ht="17.149999999999999" customHeight="1" x14ac:dyDescent="0.45">
      <c r="A31" s="22" t="s">
        <v>187</v>
      </c>
      <c r="B31" s="22" t="s">
        <v>10</v>
      </c>
      <c r="C31" s="22" t="s">
        <v>65</v>
      </c>
      <c r="D31" s="23">
        <v>795</v>
      </c>
      <c r="E31" s="34" t="s">
        <v>189</v>
      </c>
      <c r="F31" s="25" t="s">
        <v>189</v>
      </c>
    </row>
    <row r="32" spans="1:6" ht="17.149999999999999" customHeight="1" x14ac:dyDescent="0.45">
      <c r="A32" s="22" t="s">
        <v>187</v>
      </c>
      <c r="B32" s="22" t="s">
        <v>10</v>
      </c>
      <c r="C32" s="22" t="s">
        <v>114</v>
      </c>
      <c r="D32" s="23">
        <v>454</v>
      </c>
      <c r="E32" s="34" t="s">
        <v>189</v>
      </c>
      <c r="F32" s="25" t="s">
        <v>189</v>
      </c>
    </row>
    <row r="33" spans="1:6" ht="17.149999999999999" customHeight="1" x14ac:dyDescent="0.45">
      <c r="A33" s="22" t="s">
        <v>187</v>
      </c>
      <c r="B33" s="22" t="s">
        <v>10</v>
      </c>
      <c r="C33" s="22" t="s">
        <v>115</v>
      </c>
      <c r="D33" s="23">
        <v>177</v>
      </c>
      <c r="E33" s="34" t="s">
        <v>189</v>
      </c>
      <c r="F33" s="25" t="s">
        <v>189</v>
      </c>
    </row>
    <row r="34" spans="1:6" ht="17.149999999999999" customHeight="1" x14ac:dyDescent="0.45">
      <c r="A34" s="22" t="s">
        <v>187</v>
      </c>
      <c r="B34" s="22" t="s">
        <v>10</v>
      </c>
      <c r="C34" s="22" t="s">
        <v>66</v>
      </c>
      <c r="D34" s="23">
        <v>79</v>
      </c>
      <c r="E34" s="34" t="s">
        <v>189</v>
      </c>
      <c r="F34" s="25" t="s">
        <v>189</v>
      </c>
    </row>
    <row r="35" spans="1:6" ht="17.149999999999999" customHeight="1" x14ac:dyDescent="0.45">
      <c r="A35" s="22" t="s">
        <v>187</v>
      </c>
      <c r="B35" s="22" t="s">
        <v>10</v>
      </c>
      <c r="C35" s="22" t="s">
        <v>117</v>
      </c>
      <c r="D35" s="23">
        <v>70</v>
      </c>
      <c r="E35" s="34" t="s">
        <v>189</v>
      </c>
      <c r="F35" s="25" t="s">
        <v>189</v>
      </c>
    </row>
    <row r="36" spans="1:6" ht="17.149999999999999" customHeight="1" x14ac:dyDescent="0.45">
      <c r="A36" s="22" t="s">
        <v>187</v>
      </c>
      <c r="B36" s="22" t="s">
        <v>10</v>
      </c>
      <c r="C36" s="22" t="s">
        <v>120</v>
      </c>
      <c r="D36" s="23">
        <v>67</v>
      </c>
      <c r="E36" s="34" t="s">
        <v>189</v>
      </c>
      <c r="F36" s="25" t="s">
        <v>189</v>
      </c>
    </row>
    <row r="37" spans="1:6" ht="17.149999999999999" customHeight="1" x14ac:dyDescent="0.45">
      <c r="A37" s="22" t="s">
        <v>187</v>
      </c>
      <c r="B37" s="22" t="s">
        <v>10</v>
      </c>
      <c r="C37" s="22" t="s">
        <v>118</v>
      </c>
      <c r="D37" s="23">
        <v>46</v>
      </c>
      <c r="E37" s="34" t="s">
        <v>189</v>
      </c>
      <c r="F37" s="25" t="s">
        <v>189</v>
      </c>
    </row>
    <row r="38" spans="1:6" ht="17.149999999999999" customHeight="1" x14ac:dyDescent="0.45">
      <c r="A38" s="22" t="s">
        <v>187</v>
      </c>
      <c r="B38" s="22" t="s">
        <v>11</v>
      </c>
      <c r="C38" s="22" t="s">
        <v>65</v>
      </c>
      <c r="D38" s="23">
        <v>16</v>
      </c>
      <c r="E38" s="34" t="s">
        <v>189</v>
      </c>
      <c r="F38" s="25" t="s">
        <v>189</v>
      </c>
    </row>
    <row r="39" spans="1:6" ht="17.149999999999999" customHeight="1" x14ac:dyDescent="0.45">
      <c r="A39" s="22" t="s">
        <v>187</v>
      </c>
      <c r="B39" s="22" t="s">
        <v>11</v>
      </c>
      <c r="C39" s="22" t="s">
        <v>115</v>
      </c>
      <c r="D39" s="23">
        <v>15</v>
      </c>
      <c r="E39" s="34" t="s">
        <v>189</v>
      </c>
      <c r="F39" s="25" t="s">
        <v>189</v>
      </c>
    </row>
    <row r="40" spans="1:6" ht="17.149999999999999" customHeight="1" x14ac:dyDescent="0.45">
      <c r="A40" s="22" t="s">
        <v>187</v>
      </c>
      <c r="B40" s="22" t="s">
        <v>11</v>
      </c>
      <c r="C40" s="22" t="s">
        <v>114</v>
      </c>
      <c r="D40" s="23" t="s">
        <v>189</v>
      </c>
      <c r="E40" s="35">
        <v>1</v>
      </c>
      <c r="F40" s="25" t="s">
        <v>190</v>
      </c>
    </row>
    <row r="41" spans="1:6" ht="17.149999999999999" customHeight="1" x14ac:dyDescent="0.45">
      <c r="A41" s="22" t="s">
        <v>187</v>
      </c>
      <c r="B41" s="22" t="s">
        <v>11</v>
      </c>
      <c r="C41" s="22" t="s">
        <v>119</v>
      </c>
      <c r="D41" s="23" t="s">
        <v>189</v>
      </c>
      <c r="E41" s="35">
        <v>1</v>
      </c>
      <c r="F41" s="25" t="s">
        <v>190</v>
      </c>
    </row>
    <row r="42" spans="1:6" ht="17.149999999999999" customHeight="1" x14ac:dyDescent="0.45">
      <c r="A42" s="22" t="s">
        <v>187</v>
      </c>
      <c r="B42" s="22" t="s">
        <v>11</v>
      </c>
      <c r="C42" s="22" t="s">
        <v>117</v>
      </c>
      <c r="D42" s="23" t="s">
        <v>189</v>
      </c>
      <c r="E42" s="35">
        <v>1</v>
      </c>
      <c r="F42" s="25" t="s">
        <v>190</v>
      </c>
    </row>
    <row r="43" spans="1:6" ht="17.149999999999999" customHeight="1" x14ac:dyDescent="0.45">
      <c r="A43" s="22" t="s">
        <v>187</v>
      </c>
      <c r="B43" s="22" t="s">
        <v>12</v>
      </c>
      <c r="C43" s="22" t="s">
        <v>65</v>
      </c>
      <c r="D43" s="23">
        <v>108</v>
      </c>
      <c r="E43" s="34" t="s">
        <v>189</v>
      </c>
      <c r="F43" s="25" t="s">
        <v>189</v>
      </c>
    </row>
    <row r="44" spans="1:6" ht="17.149999999999999" customHeight="1" x14ac:dyDescent="0.45">
      <c r="A44" s="22" t="s">
        <v>187</v>
      </c>
      <c r="B44" s="22" t="s">
        <v>12</v>
      </c>
      <c r="C44" s="22" t="s">
        <v>115</v>
      </c>
      <c r="D44" s="23">
        <v>54</v>
      </c>
      <c r="E44" s="34" t="s">
        <v>189</v>
      </c>
      <c r="F44" s="25" t="s">
        <v>189</v>
      </c>
    </row>
    <row r="45" spans="1:6" ht="17.149999999999999" customHeight="1" x14ac:dyDescent="0.45">
      <c r="A45" s="22" t="s">
        <v>187</v>
      </c>
      <c r="B45" s="22" t="s">
        <v>12</v>
      </c>
      <c r="C45" s="22" t="s">
        <v>114</v>
      </c>
      <c r="D45" s="23">
        <v>15</v>
      </c>
      <c r="E45" s="34" t="s">
        <v>189</v>
      </c>
      <c r="F45" s="25" t="s">
        <v>189</v>
      </c>
    </row>
    <row r="46" spans="1:6" ht="17.149999999999999" customHeight="1" x14ac:dyDescent="0.45">
      <c r="A46" s="22" t="s">
        <v>187</v>
      </c>
      <c r="B46" s="22" t="s">
        <v>12</v>
      </c>
      <c r="C46" s="22" t="s">
        <v>66</v>
      </c>
      <c r="D46" s="23" t="s">
        <v>189</v>
      </c>
      <c r="E46" s="35">
        <v>1</v>
      </c>
      <c r="F46" s="25" t="s">
        <v>190</v>
      </c>
    </row>
    <row r="47" spans="1:6" ht="17.149999999999999" customHeight="1" x14ac:dyDescent="0.45">
      <c r="A47" s="22" t="s">
        <v>187</v>
      </c>
      <c r="B47" s="22" t="s">
        <v>12</v>
      </c>
      <c r="C47" s="22" t="s">
        <v>121</v>
      </c>
      <c r="D47" s="23" t="s">
        <v>189</v>
      </c>
      <c r="E47" s="35">
        <v>1</v>
      </c>
      <c r="F47" s="25" t="s">
        <v>190</v>
      </c>
    </row>
    <row r="48" spans="1:6" ht="17.149999999999999" customHeight="1" x14ac:dyDescent="0.45">
      <c r="A48" s="22" t="s">
        <v>187</v>
      </c>
      <c r="B48" s="22" t="s">
        <v>13</v>
      </c>
      <c r="C48" s="22" t="s">
        <v>65</v>
      </c>
      <c r="D48" s="23">
        <v>1057</v>
      </c>
      <c r="E48" s="34" t="s">
        <v>189</v>
      </c>
      <c r="F48" s="25" t="s">
        <v>189</v>
      </c>
    </row>
    <row r="49" spans="1:6" ht="17.149999999999999" customHeight="1" x14ac:dyDescent="0.45">
      <c r="A49" s="22" t="s">
        <v>187</v>
      </c>
      <c r="B49" s="22" t="s">
        <v>13</v>
      </c>
      <c r="C49" s="22" t="s">
        <v>114</v>
      </c>
      <c r="D49" s="23">
        <v>460</v>
      </c>
      <c r="E49" s="34" t="s">
        <v>189</v>
      </c>
      <c r="F49" s="25" t="s">
        <v>189</v>
      </c>
    </row>
    <row r="50" spans="1:6" ht="17.149999999999999" customHeight="1" x14ac:dyDescent="0.45">
      <c r="A50" s="22" t="s">
        <v>187</v>
      </c>
      <c r="B50" s="22" t="s">
        <v>13</v>
      </c>
      <c r="C50" s="22" t="s">
        <v>115</v>
      </c>
      <c r="D50" s="23">
        <v>169</v>
      </c>
      <c r="E50" s="34" t="s">
        <v>189</v>
      </c>
      <c r="F50" s="25" t="s">
        <v>189</v>
      </c>
    </row>
    <row r="51" spans="1:6" ht="17.149999999999999" customHeight="1" x14ac:dyDescent="0.45">
      <c r="A51" s="22" t="s">
        <v>187</v>
      </c>
      <c r="B51" s="22" t="s">
        <v>13</v>
      </c>
      <c r="C51" s="22" t="s">
        <v>118</v>
      </c>
      <c r="D51" s="23">
        <v>134</v>
      </c>
      <c r="E51" s="34" t="s">
        <v>189</v>
      </c>
      <c r="F51" s="25" t="s">
        <v>189</v>
      </c>
    </row>
    <row r="52" spans="1:6" ht="17.149999999999999" customHeight="1" x14ac:dyDescent="0.45">
      <c r="A52" s="22" t="s">
        <v>187</v>
      </c>
      <c r="B52" s="22" t="s">
        <v>13</v>
      </c>
      <c r="C52" s="22" t="s">
        <v>66</v>
      </c>
      <c r="D52" s="23">
        <v>39</v>
      </c>
      <c r="E52" s="34" t="s">
        <v>189</v>
      </c>
      <c r="F52" s="25" t="s">
        <v>189</v>
      </c>
    </row>
    <row r="53" spans="1:6" ht="17.149999999999999" customHeight="1" x14ac:dyDescent="0.45">
      <c r="A53" s="22" t="s">
        <v>187</v>
      </c>
      <c r="B53" s="22" t="s">
        <v>13</v>
      </c>
      <c r="C53" s="22" t="s">
        <v>117</v>
      </c>
      <c r="D53" s="23">
        <v>34</v>
      </c>
      <c r="E53" s="34" t="s">
        <v>189</v>
      </c>
      <c r="F53" s="25" t="s">
        <v>189</v>
      </c>
    </row>
    <row r="54" spans="1:6" ht="17.149999999999999" customHeight="1" x14ac:dyDescent="0.45">
      <c r="A54" s="22" t="s">
        <v>187</v>
      </c>
      <c r="B54" s="22" t="s">
        <v>13</v>
      </c>
      <c r="C54" s="22" t="s">
        <v>174</v>
      </c>
      <c r="D54" s="23">
        <v>21</v>
      </c>
      <c r="E54" s="34" t="s">
        <v>189</v>
      </c>
      <c r="F54" s="25" t="s">
        <v>189</v>
      </c>
    </row>
    <row r="55" spans="1:6" ht="17.149999999999999" customHeight="1" x14ac:dyDescent="0.45">
      <c r="A55" s="22" t="s">
        <v>187</v>
      </c>
      <c r="B55" s="22" t="s">
        <v>14</v>
      </c>
      <c r="C55" s="22" t="s">
        <v>114</v>
      </c>
      <c r="D55" s="23">
        <v>21</v>
      </c>
      <c r="E55" s="34" t="s">
        <v>189</v>
      </c>
      <c r="F55" s="25" t="s">
        <v>189</v>
      </c>
    </row>
    <row r="56" spans="1:6" ht="17.149999999999999" customHeight="1" x14ac:dyDescent="0.45">
      <c r="A56" s="22" t="s">
        <v>187</v>
      </c>
      <c r="B56" s="22" t="s">
        <v>14</v>
      </c>
      <c r="C56" s="22" t="s">
        <v>65</v>
      </c>
      <c r="D56" s="23">
        <v>17</v>
      </c>
      <c r="E56" s="34" t="s">
        <v>189</v>
      </c>
      <c r="F56" s="25" t="s">
        <v>189</v>
      </c>
    </row>
    <row r="57" spans="1:6" ht="17.149999999999999" customHeight="1" x14ac:dyDescent="0.45">
      <c r="A57" s="22" t="s">
        <v>187</v>
      </c>
      <c r="B57" s="22" t="s">
        <v>14</v>
      </c>
      <c r="C57" s="22" t="s">
        <v>115</v>
      </c>
      <c r="D57" s="23">
        <v>11</v>
      </c>
      <c r="E57" s="34" t="s">
        <v>189</v>
      </c>
      <c r="F57" s="25" t="s">
        <v>189</v>
      </c>
    </row>
    <row r="58" spans="1:6" ht="17.149999999999999" customHeight="1" x14ac:dyDescent="0.45">
      <c r="A58" s="22" t="s">
        <v>187</v>
      </c>
      <c r="B58" s="22" t="s">
        <v>14</v>
      </c>
      <c r="C58" s="22" t="s">
        <v>117</v>
      </c>
      <c r="D58" s="23" t="s">
        <v>189</v>
      </c>
      <c r="E58" s="35">
        <v>1</v>
      </c>
      <c r="F58" s="25" t="s">
        <v>190</v>
      </c>
    </row>
    <row r="59" spans="1:6" ht="17.149999999999999" customHeight="1" x14ac:dyDescent="0.45">
      <c r="A59" s="22" t="s">
        <v>187</v>
      </c>
      <c r="B59" s="22" t="s">
        <v>14</v>
      </c>
      <c r="C59" s="22" t="s">
        <v>116</v>
      </c>
      <c r="D59" s="23" t="s">
        <v>189</v>
      </c>
      <c r="E59" s="35">
        <v>1</v>
      </c>
      <c r="F59" s="25" t="s">
        <v>190</v>
      </c>
    </row>
    <row r="60" spans="1:6" ht="17.149999999999999" customHeight="1" x14ac:dyDescent="0.45">
      <c r="A60" s="22" t="s">
        <v>187</v>
      </c>
      <c r="B60" s="22" t="s">
        <v>14</v>
      </c>
      <c r="C60" s="22" t="s">
        <v>66</v>
      </c>
      <c r="D60" s="23" t="s">
        <v>189</v>
      </c>
      <c r="E60" s="35">
        <v>1</v>
      </c>
      <c r="F60" s="25" t="s">
        <v>190</v>
      </c>
    </row>
    <row r="61" spans="1:6" ht="17.149999999999999" customHeight="1" x14ac:dyDescent="0.45">
      <c r="A61" s="22" t="s">
        <v>187</v>
      </c>
      <c r="B61" s="22" t="s">
        <v>15</v>
      </c>
      <c r="C61" s="22" t="s">
        <v>65</v>
      </c>
      <c r="D61" s="23">
        <v>146</v>
      </c>
      <c r="E61" s="34" t="s">
        <v>189</v>
      </c>
      <c r="F61" s="25" t="s">
        <v>189</v>
      </c>
    </row>
    <row r="62" spans="1:6" ht="17.149999999999999" customHeight="1" x14ac:dyDescent="0.45">
      <c r="A62" s="22" t="s">
        <v>187</v>
      </c>
      <c r="B62" s="22" t="s">
        <v>15</v>
      </c>
      <c r="C62" s="22" t="s">
        <v>115</v>
      </c>
      <c r="D62" s="23">
        <v>48</v>
      </c>
      <c r="E62" s="34" t="s">
        <v>189</v>
      </c>
      <c r="F62" s="25" t="s">
        <v>189</v>
      </c>
    </row>
    <row r="63" spans="1:6" ht="17.149999999999999" customHeight="1" x14ac:dyDescent="0.45">
      <c r="A63" s="22" t="s">
        <v>187</v>
      </c>
      <c r="B63" s="22" t="s">
        <v>15</v>
      </c>
      <c r="C63" s="22" t="s">
        <v>114</v>
      </c>
      <c r="D63" s="23">
        <v>20</v>
      </c>
      <c r="E63" s="34" t="s">
        <v>189</v>
      </c>
      <c r="F63" s="25" t="s">
        <v>189</v>
      </c>
    </row>
    <row r="64" spans="1:6" ht="17.149999999999999" customHeight="1" x14ac:dyDescent="0.45">
      <c r="A64" s="22" t="s">
        <v>187</v>
      </c>
      <c r="B64" s="22" t="s">
        <v>15</v>
      </c>
      <c r="C64" s="22" t="s">
        <v>119</v>
      </c>
      <c r="D64" s="23" t="s">
        <v>189</v>
      </c>
      <c r="E64" s="35">
        <v>1</v>
      </c>
      <c r="F64" s="25" t="s">
        <v>190</v>
      </c>
    </row>
    <row r="65" spans="1:6" ht="17.149999999999999" customHeight="1" x14ac:dyDescent="0.45">
      <c r="A65" s="22" t="s">
        <v>187</v>
      </c>
      <c r="B65" s="22" t="s">
        <v>15</v>
      </c>
      <c r="C65" s="22" t="s">
        <v>66</v>
      </c>
      <c r="D65" s="23" t="s">
        <v>189</v>
      </c>
      <c r="E65" s="35">
        <v>1</v>
      </c>
      <c r="F65" s="25" t="s">
        <v>190</v>
      </c>
    </row>
    <row r="66" spans="1:6" ht="17.149999999999999" customHeight="1" x14ac:dyDescent="0.45">
      <c r="A66" s="22" t="s">
        <v>187</v>
      </c>
      <c r="B66" s="22" t="s">
        <v>15</v>
      </c>
      <c r="C66" s="22" t="s">
        <v>117</v>
      </c>
      <c r="D66" s="23" t="s">
        <v>189</v>
      </c>
      <c r="E66" s="35">
        <v>1</v>
      </c>
      <c r="F66" s="25" t="s">
        <v>190</v>
      </c>
    </row>
    <row r="67" spans="1:6" ht="17.149999999999999" customHeight="1" x14ac:dyDescent="0.45">
      <c r="A67" s="22" t="s">
        <v>187</v>
      </c>
      <c r="B67" s="22" t="s">
        <v>16</v>
      </c>
      <c r="C67" s="22" t="s">
        <v>114</v>
      </c>
      <c r="D67" s="23">
        <v>200</v>
      </c>
      <c r="E67" s="34" t="s">
        <v>189</v>
      </c>
      <c r="F67" s="25" t="s">
        <v>189</v>
      </c>
    </row>
    <row r="68" spans="1:6" ht="17.149999999999999" customHeight="1" x14ac:dyDescent="0.45">
      <c r="A68" s="22" t="s">
        <v>187</v>
      </c>
      <c r="B68" s="22" t="s">
        <v>16</v>
      </c>
      <c r="C68" s="22" t="s">
        <v>65</v>
      </c>
      <c r="D68" s="23">
        <v>158</v>
      </c>
      <c r="E68" s="34" t="s">
        <v>189</v>
      </c>
      <c r="F68" s="25" t="s">
        <v>189</v>
      </c>
    </row>
    <row r="69" spans="1:6" ht="17.149999999999999" customHeight="1" x14ac:dyDescent="0.45">
      <c r="A69" s="22" t="s">
        <v>187</v>
      </c>
      <c r="B69" s="22" t="s">
        <v>16</v>
      </c>
      <c r="C69" s="22" t="s">
        <v>115</v>
      </c>
      <c r="D69" s="23">
        <v>16</v>
      </c>
      <c r="E69" s="34" t="s">
        <v>189</v>
      </c>
      <c r="F69" s="25" t="s">
        <v>189</v>
      </c>
    </row>
    <row r="70" spans="1:6" ht="17.149999999999999" customHeight="1" x14ac:dyDescent="0.45">
      <c r="A70" s="22" t="s">
        <v>187</v>
      </c>
      <c r="B70" s="22" t="s">
        <v>16</v>
      </c>
      <c r="C70" s="22" t="s">
        <v>117</v>
      </c>
      <c r="D70" s="23" t="s">
        <v>189</v>
      </c>
      <c r="E70" s="35">
        <v>1</v>
      </c>
      <c r="F70" s="25" t="s">
        <v>190</v>
      </c>
    </row>
    <row r="71" spans="1:6" ht="17.149999999999999" customHeight="1" x14ac:dyDescent="0.45">
      <c r="A71" s="22" t="s">
        <v>187</v>
      </c>
      <c r="B71" s="22" t="s">
        <v>16</v>
      </c>
      <c r="C71" s="22" t="s">
        <v>182</v>
      </c>
      <c r="D71" s="23" t="s">
        <v>189</v>
      </c>
      <c r="E71" s="35">
        <v>1</v>
      </c>
      <c r="F71" s="25" t="s">
        <v>190</v>
      </c>
    </row>
    <row r="72" spans="1:6" ht="17.149999999999999" customHeight="1" x14ac:dyDescent="0.45">
      <c r="A72" s="22" t="s">
        <v>187</v>
      </c>
      <c r="B72" s="22" t="s">
        <v>17</v>
      </c>
      <c r="C72" s="22" t="s">
        <v>65</v>
      </c>
      <c r="D72" s="23">
        <v>12</v>
      </c>
      <c r="E72" s="34" t="s">
        <v>189</v>
      </c>
      <c r="F72" s="25" t="s">
        <v>189</v>
      </c>
    </row>
    <row r="73" spans="1:6" ht="17.149999999999999" customHeight="1" x14ac:dyDescent="0.45">
      <c r="A73" s="22" t="s">
        <v>187</v>
      </c>
      <c r="B73" s="22" t="s">
        <v>17</v>
      </c>
      <c r="C73" s="22" t="s">
        <v>115</v>
      </c>
      <c r="D73" s="23" t="s">
        <v>189</v>
      </c>
      <c r="E73" s="35">
        <v>1</v>
      </c>
      <c r="F73" s="25" t="s">
        <v>190</v>
      </c>
    </row>
    <row r="74" spans="1:6" ht="17.149999999999999" customHeight="1" x14ac:dyDescent="0.45">
      <c r="A74" s="22" t="s">
        <v>187</v>
      </c>
      <c r="B74" s="22" t="s">
        <v>17</v>
      </c>
      <c r="C74" s="22" t="s">
        <v>114</v>
      </c>
      <c r="D74" s="23" t="s">
        <v>189</v>
      </c>
      <c r="E74" s="35">
        <v>1</v>
      </c>
      <c r="F74" s="25" t="s">
        <v>190</v>
      </c>
    </row>
    <row r="75" spans="1:6" ht="17.149999999999999" customHeight="1" x14ac:dyDescent="0.45">
      <c r="A75" s="22" t="s">
        <v>187</v>
      </c>
      <c r="B75" s="22" t="s">
        <v>17</v>
      </c>
      <c r="C75" s="22" t="s">
        <v>119</v>
      </c>
      <c r="D75" s="23" t="s">
        <v>189</v>
      </c>
      <c r="E75" s="35">
        <v>1</v>
      </c>
      <c r="F75" s="25" t="s">
        <v>190</v>
      </c>
    </row>
    <row r="76" spans="1:6" ht="17.149999999999999" customHeight="1" x14ac:dyDescent="0.45">
      <c r="A76" s="22" t="s">
        <v>187</v>
      </c>
      <c r="B76" s="22" t="s">
        <v>18</v>
      </c>
      <c r="C76" s="22" t="s">
        <v>65</v>
      </c>
      <c r="D76" s="23">
        <v>1118</v>
      </c>
      <c r="E76" s="34" t="s">
        <v>189</v>
      </c>
      <c r="F76" s="25" t="s">
        <v>189</v>
      </c>
    </row>
    <row r="77" spans="1:6" ht="17.149999999999999" customHeight="1" x14ac:dyDescent="0.45">
      <c r="A77" s="22" t="s">
        <v>187</v>
      </c>
      <c r="B77" s="22" t="s">
        <v>18</v>
      </c>
      <c r="C77" s="22" t="s">
        <v>114</v>
      </c>
      <c r="D77" s="23">
        <v>508</v>
      </c>
      <c r="E77" s="34" t="s">
        <v>189</v>
      </c>
      <c r="F77" s="25" t="s">
        <v>189</v>
      </c>
    </row>
    <row r="78" spans="1:6" ht="17.149999999999999" customHeight="1" x14ac:dyDescent="0.45">
      <c r="A78" s="22" t="s">
        <v>187</v>
      </c>
      <c r="B78" s="22" t="s">
        <v>18</v>
      </c>
      <c r="C78" s="22" t="s">
        <v>115</v>
      </c>
      <c r="D78" s="23">
        <v>150</v>
      </c>
      <c r="E78" s="34" t="s">
        <v>189</v>
      </c>
      <c r="F78" s="25" t="s">
        <v>189</v>
      </c>
    </row>
    <row r="79" spans="1:6" ht="17.149999999999999" customHeight="1" x14ac:dyDescent="0.45">
      <c r="A79" s="22" t="s">
        <v>187</v>
      </c>
      <c r="B79" s="22" t="s">
        <v>18</v>
      </c>
      <c r="C79" s="22" t="s">
        <v>66</v>
      </c>
      <c r="D79" s="23">
        <v>43</v>
      </c>
      <c r="E79" s="34" t="s">
        <v>189</v>
      </c>
      <c r="F79" s="25" t="s">
        <v>189</v>
      </c>
    </row>
    <row r="80" spans="1:6" ht="17.149999999999999" customHeight="1" x14ac:dyDescent="0.45">
      <c r="A80" s="22" t="s">
        <v>187</v>
      </c>
      <c r="B80" s="22" t="s">
        <v>18</v>
      </c>
      <c r="C80" s="22" t="s">
        <v>118</v>
      </c>
      <c r="D80" s="23">
        <v>30</v>
      </c>
      <c r="E80" s="34" t="s">
        <v>189</v>
      </c>
      <c r="F80" s="25" t="s">
        <v>189</v>
      </c>
    </row>
    <row r="81" spans="1:6" ht="17.149999999999999" customHeight="1" x14ac:dyDescent="0.45">
      <c r="A81" s="22" t="s">
        <v>187</v>
      </c>
      <c r="B81" s="22" t="s">
        <v>18</v>
      </c>
      <c r="C81" s="22" t="s">
        <v>117</v>
      </c>
      <c r="D81" s="23">
        <v>27</v>
      </c>
      <c r="E81" s="34" t="s">
        <v>189</v>
      </c>
      <c r="F81" s="25" t="s">
        <v>189</v>
      </c>
    </row>
    <row r="82" spans="1:6" ht="17.149999999999999" customHeight="1" x14ac:dyDescent="0.45">
      <c r="A82" s="22" t="s">
        <v>187</v>
      </c>
      <c r="B82" s="22" t="s">
        <v>18</v>
      </c>
      <c r="C82" s="22" t="s">
        <v>121</v>
      </c>
      <c r="D82" s="23">
        <v>25</v>
      </c>
      <c r="E82" s="34" t="s">
        <v>189</v>
      </c>
      <c r="F82" s="25" t="s">
        <v>189</v>
      </c>
    </row>
    <row r="83" spans="1:6" ht="17.149999999999999" customHeight="1" x14ac:dyDescent="0.45">
      <c r="A83" s="22" t="s">
        <v>187</v>
      </c>
      <c r="B83" s="22" t="s">
        <v>19</v>
      </c>
      <c r="C83" s="22" t="s">
        <v>65</v>
      </c>
      <c r="D83" s="23">
        <v>171</v>
      </c>
      <c r="E83" s="34" t="s">
        <v>189</v>
      </c>
      <c r="F83" s="25" t="s">
        <v>189</v>
      </c>
    </row>
    <row r="84" spans="1:6" ht="17.149999999999999" customHeight="1" x14ac:dyDescent="0.45">
      <c r="A84" s="22" t="s">
        <v>187</v>
      </c>
      <c r="B84" s="22" t="s">
        <v>19</v>
      </c>
      <c r="C84" s="22" t="s">
        <v>114</v>
      </c>
      <c r="D84" s="23">
        <v>107</v>
      </c>
      <c r="E84" s="34" t="s">
        <v>189</v>
      </c>
      <c r="F84" s="25" t="s">
        <v>189</v>
      </c>
    </row>
    <row r="85" spans="1:6" ht="17.149999999999999" customHeight="1" x14ac:dyDescent="0.45">
      <c r="A85" s="22" t="s">
        <v>187</v>
      </c>
      <c r="B85" s="22" t="s">
        <v>19</v>
      </c>
      <c r="C85" s="22" t="s">
        <v>115</v>
      </c>
      <c r="D85" s="23">
        <v>25</v>
      </c>
      <c r="E85" s="34" t="s">
        <v>189</v>
      </c>
      <c r="F85" s="25" t="s">
        <v>189</v>
      </c>
    </row>
    <row r="86" spans="1:6" ht="17.149999999999999" customHeight="1" x14ac:dyDescent="0.45">
      <c r="A86" s="22" t="s">
        <v>187</v>
      </c>
      <c r="B86" s="22" t="s">
        <v>19</v>
      </c>
      <c r="C86" s="22" t="s">
        <v>66</v>
      </c>
      <c r="D86" s="23" t="s">
        <v>189</v>
      </c>
      <c r="E86" s="35">
        <v>1</v>
      </c>
      <c r="F86" s="25" t="s">
        <v>190</v>
      </c>
    </row>
    <row r="87" spans="1:6" ht="17.149999999999999" customHeight="1" x14ac:dyDescent="0.45">
      <c r="A87" s="22" t="s">
        <v>187</v>
      </c>
      <c r="B87" s="22" t="s">
        <v>19</v>
      </c>
      <c r="C87" s="22" t="s">
        <v>117</v>
      </c>
      <c r="D87" s="23" t="s">
        <v>189</v>
      </c>
      <c r="E87" s="35">
        <v>1</v>
      </c>
      <c r="F87" s="25" t="s">
        <v>190</v>
      </c>
    </row>
    <row r="88" spans="1:6" ht="17.149999999999999" customHeight="1" x14ac:dyDescent="0.45">
      <c r="A88" s="22" t="s">
        <v>187</v>
      </c>
      <c r="B88" s="22" t="s">
        <v>19</v>
      </c>
      <c r="C88" s="22" t="s">
        <v>119</v>
      </c>
      <c r="D88" s="23" t="s">
        <v>189</v>
      </c>
      <c r="E88" s="35">
        <v>1</v>
      </c>
      <c r="F88" s="25" t="s">
        <v>190</v>
      </c>
    </row>
    <row r="89" spans="1:6" ht="17.149999999999999" customHeight="1" x14ac:dyDescent="0.45">
      <c r="A89" s="22" t="s">
        <v>187</v>
      </c>
      <c r="B89" s="22" t="s">
        <v>19</v>
      </c>
      <c r="C89" s="22" t="s">
        <v>188</v>
      </c>
      <c r="D89" s="23" t="s">
        <v>189</v>
      </c>
      <c r="E89" s="35">
        <v>1</v>
      </c>
      <c r="F89" s="25" t="s">
        <v>190</v>
      </c>
    </row>
    <row r="90" spans="1:6" ht="17.149999999999999" customHeight="1" x14ac:dyDescent="0.45">
      <c r="A90" s="22" t="s">
        <v>187</v>
      </c>
      <c r="B90" s="22" t="s">
        <v>20</v>
      </c>
      <c r="C90" s="22" t="s">
        <v>115</v>
      </c>
      <c r="D90" s="23">
        <v>43</v>
      </c>
      <c r="E90" s="34" t="s">
        <v>189</v>
      </c>
      <c r="F90" s="25" t="s">
        <v>189</v>
      </c>
    </row>
    <row r="91" spans="1:6" ht="17.149999999999999" customHeight="1" x14ac:dyDescent="0.45">
      <c r="A91" s="22" t="s">
        <v>187</v>
      </c>
      <c r="B91" s="22" t="s">
        <v>20</v>
      </c>
      <c r="C91" s="22" t="s">
        <v>65</v>
      </c>
      <c r="D91" s="23">
        <v>39</v>
      </c>
      <c r="E91" s="34" t="s">
        <v>189</v>
      </c>
      <c r="F91" s="25" t="s">
        <v>189</v>
      </c>
    </row>
    <row r="92" spans="1:6" ht="17.149999999999999" customHeight="1" x14ac:dyDescent="0.45">
      <c r="A92" s="22" t="s">
        <v>187</v>
      </c>
      <c r="B92" s="22" t="s">
        <v>20</v>
      </c>
      <c r="C92" s="22" t="s">
        <v>114</v>
      </c>
      <c r="D92" s="23">
        <v>21</v>
      </c>
      <c r="E92" s="34" t="s">
        <v>189</v>
      </c>
      <c r="F92" s="25" t="s">
        <v>189</v>
      </c>
    </row>
    <row r="93" spans="1:6" ht="17.149999999999999" customHeight="1" x14ac:dyDescent="0.45">
      <c r="A93" s="22" t="s">
        <v>187</v>
      </c>
      <c r="B93" s="22" t="s">
        <v>20</v>
      </c>
      <c r="C93" s="22" t="s">
        <v>183</v>
      </c>
      <c r="D93" s="23" t="s">
        <v>189</v>
      </c>
      <c r="E93" s="35">
        <v>1</v>
      </c>
      <c r="F93" s="25" t="s">
        <v>190</v>
      </c>
    </row>
    <row r="94" spans="1:6" ht="17.149999999999999" customHeight="1" x14ac:dyDescent="0.45">
      <c r="A94" s="22" t="s">
        <v>187</v>
      </c>
      <c r="B94" s="22" t="s">
        <v>20</v>
      </c>
      <c r="C94" s="22" t="s">
        <v>120</v>
      </c>
      <c r="D94" s="23" t="s">
        <v>189</v>
      </c>
      <c r="E94" s="35">
        <v>1</v>
      </c>
      <c r="F94" s="25" t="s">
        <v>190</v>
      </c>
    </row>
    <row r="95" spans="1:6" ht="17.149999999999999" customHeight="1" x14ac:dyDescent="0.45">
      <c r="A95" s="22" t="s">
        <v>187</v>
      </c>
      <c r="B95" s="22" t="s">
        <v>21</v>
      </c>
      <c r="C95" s="22" t="s">
        <v>115</v>
      </c>
      <c r="D95" s="23">
        <v>19</v>
      </c>
      <c r="E95" s="34" t="s">
        <v>189</v>
      </c>
      <c r="F95" s="25" t="s">
        <v>189</v>
      </c>
    </row>
    <row r="96" spans="1:6" ht="17.149999999999999" customHeight="1" x14ac:dyDescent="0.45">
      <c r="A96" s="22" t="s">
        <v>187</v>
      </c>
      <c r="B96" s="22" t="s">
        <v>21</v>
      </c>
      <c r="C96" s="22" t="s">
        <v>65</v>
      </c>
      <c r="D96" s="23">
        <v>14</v>
      </c>
      <c r="E96" s="34" t="s">
        <v>189</v>
      </c>
      <c r="F96" s="25" t="s">
        <v>189</v>
      </c>
    </row>
    <row r="97" spans="1:6" ht="17.149999999999999" customHeight="1" x14ac:dyDescent="0.45">
      <c r="A97" s="22" t="s">
        <v>187</v>
      </c>
      <c r="B97" s="22" t="s">
        <v>21</v>
      </c>
      <c r="C97" s="22" t="s">
        <v>114</v>
      </c>
      <c r="D97" s="23" t="s">
        <v>189</v>
      </c>
      <c r="E97" s="35">
        <v>1</v>
      </c>
      <c r="F97" s="25" t="s">
        <v>190</v>
      </c>
    </row>
    <row r="98" spans="1:6" ht="17.149999999999999" customHeight="1" x14ac:dyDescent="0.45">
      <c r="A98" s="22" t="s">
        <v>187</v>
      </c>
      <c r="B98" s="22" t="s">
        <v>21</v>
      </c>
      <c r="C98" s="22" t="s">
        <v>66</v>
      </c>
      <c r="D98" s="23" t="s">
        <v>189</v>
      </c>
      <c r="E98" s="35">
        <v>1</v>
      </c>
      <c r="F98" s="25" t="s">
        <v>190</v>
      </c>
    </row>
    <row r="99" spans="1:6" ht="17.149999999999999" customHeight="1" x14ac:dyDescent="0.45">
      <c r="A99" s="22" t="s">
        <v>187</v>
      </c>
      <c r="B99" s="22" t="s">
        <v>22</v>
      </c>
      <c r="C99" s="22" t="s">
        <v>65</v>
      </c>
      <c r="D99" s="23">
        <v>8814</v>
      </c>
      <c r="E99" s="34" t="s">
        <v>189</v>
      </c>
      <c r="F99" s="25" t="s">
        <v>189</v>
      </c>
    </row>
    <row r="100" spans="1:6" ht="17.149999999999999" customHeight="1" x14ac:dyDescent="0.45">
      <c r="A100" s="22" t="s">
        <v>187</v>
      </c>
      <c r="B100" s="22" t="s">
        <v>22</v>
      </c>
      <c r="C100" s="22" t="s">
        <v>114</v>
      </c>
      <c r="D100" s="23">
        <v>6282</v>
      </c>
      <c r="E100" s="34" t="s">
        <v>189</v>
      </c>
      <c r="F100" s="25" t="s">
        <v>189</v>
      </c>
    </row>
    <row r="101" spans="1:6" ht="17.149999999999999" customHeight="1" x14ac:dyDescent="0.45">
      <c r="A101" s="22" t="s">
        <v>187</v>
      </c>
      <c r="B101" s="22" t="s">
        <v>22</v>
      </c>
      <c r="C101" s="22" t="s">
        <v>115</v>
      </c>
      <c r="D101" s="23">
        <v>4142</v>
      </c>
      <c r="E101" s="34" t="s">
        <v>189</v>
      </c>
      <c r="F101" s="25" t="s">
        <v>189</v>
      </c>
    </row>
    <row r="102" spans="1:6" ht="17.149999999999999" customHeight="1" x14ac:dyDescent="0.45">
      <c r="A102" s="22" t="s">
        <v>187</v>
      </c>
      <c r="B102" s="22" t="s">
        <v>22</v>
      </c>
      <c r="C102" s="22" t="s">
        <v>117</v>
      </c>
      <c r="D102" s="23">
        <v>1218</v>
      </c>
      <c r="E102" s="34" t="s">
        <v>189</v>
      </c>
      <c r="F102" s="25" t="s">
        <v>189</v>
      </c>
    </row>
    <row r="103" spans="1:6" ht="17.149999999999999" customHeight="1" x14ac:dyDescent="0.45">
      <c r="A103" s="22" t="s">
        <v>187</v>
      </c>
      <c r="B103" s="22" t="s">
        <v>22</v>
      </c>
      <c r="C103" s="22" t="s">
        <v>66</v>
      </c>
      <c r="D103" s="23">
        <v>670</v>
      </c>
      <c r="E103" s="34" t="s">
        <v>189</v>
      </c>
      <c r="F103" s="25" t="s">
        <v>189</v>
      </c>
    </row>
    <row r="104" spans="1:6" ht="17.149999999999999" customHeight="1" x14ac:dyDescent="0.45">
      <c r="A104" s="22" t="s">
        <v>187</v>
      </c>
      <c r="B104" s="22" t="s">
        <v>22</v>
      </c>
      <c r="C104" s="22" t="s">
        <v>116</v>
      </c>
      <c r="D104" s="23">
        <v>552</v>
      </c>
      <c r="E104" s="34" t="s">
        <v>189</v>
      </c>
      <c r="F104" s="25" t="s">
        <v>189</v>
      </c>
    </row>
    <row r="105" spans="1:6" ht="17.149999999999999" customHeight="1" x14ac:dyDescent="0.45">
      <c r="A105" s="22" t="s">
        <v>187</v>
      </c>
      <c r="B105" s="22" t="s">
        <v>22</v>
      </c>
      <c r="C105" s="22" t="s">
        <v>121</v>
      </c>
      <c r="D105" s="23">
        <v>343</v>
      </c>
      <c r="E105" s="34" t="s">
        <v>189</v>
      </c>
      <c r="F105" s="25" t="s">
        <v>189</v>
      </c>
    </row>
    <row r="106" spans="1:6" ht="17.149999999999999" customHeight="1" x14ac:dyDescent="0.45">
      <c r="A106" s="22" t="s">
        <v>187</v>
      </c>
      <c r="B106" s="22" t="s">
        <v>23</v>
      </c>
      <c r="C106" s="22" t="s">
        <v>65</v>
      </c>
      <c r="D106" s="23">
        <v>129</v>
      </c>
      <c r="E106" s="34" t="s">
        <v>189</v>
      </c>
      <c r="F106" s="25" t="s">
        <v>189</v>
      </c>
    </row>
    <row r="107" spans="1:6" ht="17.149999999999999" customHeight="1" x14ac:dyDescent="0.45">
      <c r="A107" s="22" t="s">
        <v>187</v>
      </c>
      <c r="B107" s="22" t="s">
        <v>23</v>
      </c>
      <c r="C107" s="22" t="s">
        <v>114</v>
      </c>
      <c r="D107" s="23">
        <v>74</v>
      </c>
      <c r="E107" s="34" t="s">
        <v>189</v>
      </c>
      <c r="F107" s="25" t="s">
        <v>189</v>
      </c>
    </row>
    <row r="108" spans="1:6" ht="17.149999999999999" customHeight="1" x14ac:dyDescent="0.45">
      <c r="A108" s="22" t="s">
        <v>187</v>
      </c>
      <c r="B108" s="22" t="s">
        <v>23</v>
      </c>
      <c r="C108" s="22" t="s">
        <v>115</v>
      </c>
      <c r="D108" s="23">
        <v>17</v>
      </c>
      <c r="E108" s="34" t="s">
        <v>189</v>
      </c>
      <c r="F108" s="25" t="s">
        <v>189</v>
      </c>
    </row>
    <row r="109" spans="1:6" ht="17.149999999999999" customHeight="1" x14ac:dyDescent="0.45">
      <c r="A109" s="22" t="s">
        <v>187</v>
      </c>
      <c r="B109" s="22" t="s">
        <v>23</v>
      </c>
      <c r="C109" s="22" t="s">
        <v>118</v>
      </c>
      <c r="D109" s="23" t="s">
        <v>189</v>
      </c>
      <c r="E109" s="35">
        <v>1</v>
      </c>
      <c r="F109" s="25" t="s">
        <v>190</v>
      </c>
    </row>
    <row r="110" spans="1:6" ht="17.149999999999999" customHeight="1" x14ac:dyDescent="0.45">
      <c r="A110" s="22" t="s">
        <v>187</v>
      </c>
      <c r="B110" s="22" t="s">
        <v>23</v>
      </c>
      <c r="C110" s="22" t="s">
        <v>66</v>
      </c>
      <c r="D110" s="23" t="s">
        <v>189</v>
      </c>
      <c r="E110" s="35">
        <v>1</v>
      </c>
      <c r="F110" s="25" t="s">
        <v>190</v>
      </c>
    </row>
    <row r="111" spans="1:6" ht="17.149999999999999" customHeight="1" x14ac:dyDescent="0.45">
      <c r="A111" s="22" t="s">
        <v>187</v>
      </c>
      <c r="B111" s="22" t="s">
        <v>23</v>
      </c>
      <c r="C111" s="22" t="s">
        <v>117</v>
      </c>
      <c r="D111" s="23" t="s">
        <v>189</v>
      </c>
      <c r="E111" s="35">
        <v>1</v>
      </c>
      <c r="F111" s="25" t="s">
        <v>190</v>
      </c>
    </row>
    <row r="112" spans="1:6" ht="17.149999999999999" customHeight="1" x14ac:dyDescent="0.45">
      <c r="A112" s="22" t="s">
        <v>187</v>
      </c>
      <c r="B112" s="22" t="s">
        <v>24</v>
      </c>
      <c r="C112" s="22" t="s">
        <v>65</v>
      </c>
      <c r="D112" s="23">
        <v>156</v>
      </c>
      <c r="E112" s="34" t="s">
        <v>189</v>
      </c>
      <c r="F112" s="25" t="s">
        <v>189</v>
      </c>
    </row>
    <row r="113" spans="1:6" ht="17.149999999999999" customHeight="1" x14ac:dyDescent="0.45">
      <c r="A113" s="22" t="s">
        <v>187</v>
      </c>
      <c r="B113" s="22" t="s">
        <v>24</v>
      </c>
      <c r="C113" s="22" t="s">
        <v>114</v>
      </c>
      <c r="D113" s="23">
        <v>119</v>
      </c>
      <c r="E113" s="34" t="s">
        <v>189</v>
      </c>
      <c r="F113" s="25" t="s">
        <v>189</v>
      </c>
    </row>
    <row r="114" spans="1:6" ht="17.149999999999999" customHeight="1" x14ac:dyDescent="0.45">
      <c r="A114" s="22" t="s">
        <v>187</v>
      </c>
      <c r="B114" s="22" t="s">
        <v>24</v>
      </c>
      <c r="C114" s="22" t="s">
        <v>115</v>
      </c>
      <c r="D114" s="23">
        <v>68</v>
      </c>
      <c r="E114" s="34" t="s">
        <v>189</v>
      </c>
      <c r="F114" s="25" t="s">
        <v>189</v>
      </c>
    </row>
    <row r="115" spans="1:6" ht="17.149999999999999" customHeight="1" x14ac:dyDescent="0.45">
      <c r="A115" s="22" t="s">
        <v>187</v>
      </c>
      <c r="B115" s="22" t="s">
        <v>24</v>
      </c>
      <c r="C115" s="22" t="s">
        <v>66</v>
      </c>
      <c r="D115" s="23" t="s">
        <v>189</v>
      </c>
      <c r="E115" s="34">
        <v>2</v>
      </c>
      <c r="F115" s="25" t="s">
        <v>191</v>
      </c>
    </row>
    <row r="116" spans="1:6" ht="17.149999999999999" customHeight="1" x14ac:dyDescent="0.45">
      <c r="A116" s="22" t="s">
        <v>187</v>
      </c>
      <c r="B116" s="22" t="s">
        <v>24</v>
      </c>
      <c r="C116" s="22" t="s">
        <v>116</v>
      </c>
      <c r="D116" s="23" t="s">
        <v>189</v>
      </c>
      <c r="E116" s="35">
        <v>1</v>
      </c>
      <c r="F116" s="25" t="s">
        <v>190</v>
      </c>
    </row>
    <row r="117" spans="1:6" ht="17.149999999999999" customHeight="1" x14ac:dyDescent="0.45">
      <c r="A117" s="22" t="s">
        <v>187</v>
      </c>
      <c r="B117" s="22" t="s">
        <v>25</v>
      </c>
      <c r="C117" s="22" t="s">
        <v>65</v>
      </c>
      <c r="D117" s="23">
        <v>12</v>
      </c>
      <c r="E117" s="34" t="s">
        <v>189</v>
      </c>
      <c r="F117" s="25" t="s">
        <v>189</v>
      </c>
    </row>
    <row r="118" spans="1:6" ht="17.149999999999999" customHeight="1" x14ac:dyDescent="0.45">
      <c r="A118" s="22" t="s">
        <v>187</v>
      </c>
      <c r="B118" s="22" t="s">
        <v>25</v>
      </c>
      <c r="C118" s="22" t="s">
        <v>115</v>
      </c>
      <c r="D118" s="23" t="s">
        <v>189</v>
      </c>
      <c r="E118" s="35">
        <v>1</v>
      </c>
      <c r="F118" s="25" t="s">
        <v>190</v>
      </c>
    </row>
    <row r="119" spans="1:6" ht="17.149999999999999" customHeight="1" x14ac:dyDescent="0.45">
      <c r="A119" s="22" t="s">
        <v>187</v>
      </c>
      <c r="B119" s="22" t="s">
        <v>25</v>
      </c>
      <c r="C119" s="22" t="s">
        <v>114</v>
      </c>
      <c r="D119" s="23" t="s">
        <v>189</v>
      </c>
      <c r="E119" s="35">
        <v>1</v>
      </c>
      <c r="F119" s="25" t="s">
        <v>190</v>
      </c>
    </row>
    <row r="120" spans="1:6" ht="17.149999999999999" customHeight="1" x14ac:dyDescent="0.45">
      <c r="A120" s="22" t="s">
        <v>187</v>
      </c>
      <c r="B120" s="22" t="s">
        <v>26</v>
      </c>
      <c r="C120" s="22" t="s">
        <v>65</v>
      </c>
      <c r="D120" s="23">
        <v>56</v>
      </c>
      <c r="E120" s="34" t="s">
        <v>189</v>
      </c>
      <c r="F120" s="25" t="s">
        <v>189</v>
      </c>
    </row>
    <row r="121" spans="1:6" ht="17.149999999999999" customHeight="1" x14ac:dyDescent="0.45">
      <c r="A121" s="22" t="s">
        <v>187</v>
      </c>
      <c r="B121" s="22" t="s">
        <v>26</v>
      </c>
      <c r="C121" s="22" t="s">
        <v>114</v>
      </c>
      <c r="D121" s="23">
        <v>37</v>
      </c>
      <c r="E121" s="34" t="s">
        <v>189</v>
      </c>
      <c r="F121" s="25" t="s">
        <v>189</v>
      </c>
    </row>
    <row r="122" spans="1:6" ht="17.149999999999999" customHeight="1" x14ac:dyDescent="0.45">
      <c r="A122" s="22" t="s">
        <v>187</v>
      </c>
      <c r="B122" s="22" t="s">
        <v>26</v>
      </c>
      <c r="C122" s="22" t="s">
        <v>115</v>
      </c>
      <c r="D122" s="23">
        <v>29</v>
      </c>
      <c r="E122" s="34" t="s">
        <v>189</v>
      </c>
      <c r="F122" s="25" t="s">
        <v>189</v>
      </c>
    </row>
    <row r="123" spans="1:6" ht="17.149999999999999" customHeight="1" x14ac:dyDescent="0.45">
      <c r="A123" s="22" t="s">
        <v>187</v>
      </c>
      <c r="B123" s="22" t="s">
        <v>26</v>
      </c>
      <c r="C123" s="22" t="s">
        <v>66</v>
      </c>
      <c r="D123" s="23" t="s">
        <v>189</v>
      </c>
      <c r="E123" s="35">
        <v>1</v>
      </c>
      <c r="F123" s="25" t="s">
        <v>190</v>
      </c>
    </row>
    <row r="124" spans="1:6" ht="17.149999999999999" customHeight="1" x14ac:dyDescent="0.45">
      <c r="A124" s="22" t="s">
        <v>187</v>
      </c>
      <c r="B124" s="22" t="s">
        <v>26</v>
      </c>
      <c r="C124" s="22" t="s">
        <v>119</v>
      </c>
      <c r="D124" s="23" t="s">
        <v>189</v>
      </c>
      <c r="E124" s="35">
        <v>1</v>
      </c>
      <c r="F124" s="25" t="s">
        <v>190</v>
      </c>
    </row>
    <row r="125" spans="1:6" ht="17.149999999999999" customHeight="1" x14ac:dyDescent="0.45">
      <c r="A125" s="22" t="s">
        <v>187</v>
      </c>
      <c r="B125" s="22" t="s">
        <v>26</v>
      </c>
      <c r="C125" s="22" t="s">
        <v>181</v>
      </c>
      <c r="D125" s="23" t="s">
        <v>189</v>
      </c>
      <c r="E125" s="35">
        <v>1</v>
      </c>
      <c r="F125" s="25" t="s">
        <v>190</v>
      </c>
    </row>
    <row r="126" spans="1:6" ht="17.149999999999999" customHeight="1" x14ac:dyDescent="0.45">
      <c r="A126" s="22" t="s">
        <v>187</v>
      </c>
      <c r="B126" s="22" t="s">
        <v>26</v>
      </c>
      <c r="C126" s="22" t="s">
        <v>121</v>
      </c>
      <c r="D126" s="23" t="s">
        <v>189</v>
      </c>
      <c r="E126" s="35">
        <v>1</v>
      </c>
      <c r="F126" s="25" t="s">
        <v>190</v>
      </c>
    </row>
    <row r="127" spans="1:6" ht="17.149999999999999" customHeight="1" x14ac:dyDescent="0.45">
      <c r="A127" s="22" t="s">
        <v>187</v>
      </c>
      <c r="B127" s="22" t="s">
        <v>27</v>
      </c>
      <c r="C127" s="22" t="s">
        <v>65</v>
      </c>
      <c r="D127" s="23">
        <v>255</v>
      </c>
      <c r="E127" s="34" t="s">
        <v>189</v>
      </c>
      <c r="F127" s="25" t="s">
        <v>189</v>
      </c>
    </row>
    <row r="128" spans="1:6" ht="17.149999999999999" customHeight="1" x14ac:dyDescent="0.45">
      <c r="A128" s="22" t="s">
        <v>187</v>
      </c>
      <c r="B128" s="22" t="s">
        <v>27</v>
      </c>
      <c r="C128" s="22" t="s">
        <v>114</v>
      </c>
      <c r="D128" s="23">
        <v>145</v>
      </c>
      <c r="E128" s="34" t="s">
        <v>189</v>
      </c>
      <c r="F128" s="25" t="s">
        <v>189</v>
      </c>
    </row>
    <row r="129" spans="1:6" ht="17.149999999999999" customHeight="1" x14ac:dyDescent="0.45">
      <c r="A129" s="22" t="s">
        <v>187</v>
      </c>
      <c r="B129" s="22" t="s">
        <v>27</v>
      </c>
      <c r="C129" s="22" t="s">
        <v>115</v>
      </c>
      <c r="D129" s="23">
        <v>36</v>
      </c>
      <c r="E129" s="34" t="s">
        <v>189</v>
      </c>
      <c r="F129" s="25" t="s">
        <v>189</v>
      </c>
    </row>
    <row r="130" spans="1:6" ht="17.149999999999999" customHeight="1" x14ac:dyDescent="0.45">
      <c r="A130" s="22" t="s">
        <v>187</v>
      </c>
      <c r="B130" s="22" t="s">
        <v>27</v>
      </c>
      <c r="C130" s="22" t="s">
        <v>118</v>
      </c>
      <c r="D130" s="23" t="s">
        <v>189</v>
      </c>
      <c r="E130" s="35">
        <v>1</v>
      </c>
      <c r="F130" s="25" t="s">
        <v>190</v>
      </c>
    </row>
    <row r="131" spans="1:6" ht="17.149999999999999" customHeight="1" x14ac:dyDescent="0.45">
      <c r="A131" s="22" t="s">
        <v>187</v>
      </c>
      <c r="B131" s="22" t="s">
        <v>27</v>
      </c>
      <c r="C131" s="22" t="s">
        <v>120</v>
      </c>
      <c r="D131" s="23" t="s">
        <v>189</v>
      </c>
      <c r="E131" s="35">
        <v>1</v>
      </c>
      <c r="F131" s="25" t="s">
        <v>190</v>
      </c>
    </row>
    <row r="132" spans="1:6" ht="17.149999999999999" customHeight="1" x14ac:dyDescent="0.45">
      <c r="A132" s="22" t="s">
        <v>187</v>
      </c>
      <c r="B132" s="22" t="s">
        <v>27</v>
      </c>
      <c r="C132" s="22" t="s">
        <v>117</v>
      </c>
      <c r="D132" s="23" t="s">
        <v>189</v>
      </c>
      <c r="E132" s="35">
        <v>1</v>
      </c>
      <c r="F132" s="25" t="s">
        <v>190</v>
      </c>
    </row>
    <row r="133" spans="1:6" ht="17.149999999999999" customHeight="1" x14ac:dyDescent="0.45">
      <c r="A133" s="22" t="s">
        <v>187</v>
      </c>
      <c r="B133" s="22" t="s">
        <v>27</v>
      </c>
      <c r="C133" s="22" t="s">
        <v>174</v>
      </c>
      <c r="D133" s="23" t="s">
        <v>189</v>
      </c>
      <c r="E133" s="35">
        <v>1</v>
      </c>
      <c r="F133" s="25" t="s">
        <v>190</v>
      </c>
    </row>
    <row r="134" spans="1:6" ht="17.149999999999999" customHeight="1" x14ac:dyDescent="0.45">
      <c r="A134" s="22" t="s">
        <v>187</v>
      </c>
      <c r="B134" s="22" t="s">
        <v>28</v>
      </c>
      <c r="C134" s="22" t="s">
        <v>65</v>
      </c>
      <c r="D134" s="23" t="s">
        <v>189</v>
      </c>
      <c r="E134" s="35">
        <v>1</v>
      </c>
      <c r="F134" s="25" t="s">
        <v>190</v>
      </c>
    </row>
    <row r="135" spans="1:6" ht="17.149999999999999" customHeight="1" x14ac:dyDescent="0.45">
      <c r="A135" s="22" t="s">
        <v>187</v>
      </c>
      <c r="B135" s="22" t="s">
        <v>28</v>
      </c>
      <c r="C135" s="22" t="s">
        <v>114</v>
      </c>
      <c r="D135" s="23" t="s">
        <v>189</v>
      </c>
      <c r="E135" s="35">
        <v>1</v>
      </c>
      <c r="F135" s="25" t="s">
        <v>190</v>
      </c>
    </row>
    <row r="136" spans="1:6" ht="17.149999999999999" customHeight="1" x14ac:dyDescent="0.45">
      <c r="A136" s="22" t="s">
        <v>187</v>
      </c>
      <c r="B136" s="22" t="s">
        <v>28</v>
      </c>
      <c r="C136" s="22" t="s">
        <v>115</v>
      </c>
      <c r="D136" s="23" t="s">
        <v>189</v>
      </c>
      <c r="E136" s="35">
        <v>1</v>
      </c>
      <c r="F136" s="25" t="s">
        <v>190</v>
      </c>
    </row>
    <row r="137" spans="1:6" ht="17.149999999999999" customHeight="1" x14ac:dyDescent="0.45">
      <c r="A137" s="22" t="s">
        <v>187</v>
      </c>
      <c r="B137" s="22" t="s">
        <v>28</v>
      </c>
      <c r="C137" s="22" t="s">
        <v>119</v>
      </c>
      <c r="D137" s="23" t="s">
        <v>189</v>
      </c>
      <c r="E137" s="35">
        <v>1</v>
      </c>
      <c r="F137" s="25" t="s">
        <v>190</v>
      </c>
    </row>
    <row r="138" spans="1:6" ht="17.149999999999999" customHeight="1" x14ac:dyDescent="0.45">
      <c r="A138" s="22" t="s">
        <v>187</v>
      </c>
      <c r="B138" s="22" t="s">
        <v>28</v>
      </c>
      <c r="C138" s="22" t="s">
        <v>117</v>
      </c>
      <c r="D138" s="23" t="s">
        <v>189</v>
      </c>
      <c r="E138" s="35">
        <v>1</v>
      </c>
      <c r="F138" s="25" t="s">
        <v>190</v>
      </c>
    </row>
    <row r="139" spans="1:6" ht="17.149999999999999" customHeight="1" x14ac:dyDescent="0.45">
      <c r="A139" s="22" t="s">
        <v>187</v>
      </c>
      <c r="B139" s="22" t="s">
        <v>29</v>
      </c>
      <c r="C139" s="22" t="s">
        <v>114</v>
      </c>
      <c r="D139" s="23">
        <v>11</v>
      </c>
      <c r="E139" s="34" t="s">
        <v>189</v>
      </c>
      <c r="F139" s="25" t="s">
        <v>189</v>
      </c>
    </row>
    <row r="140" spans="1:6" ht="17.149999999999999" customHeight="1" x14ac:dyDescent="0.45">
      <c r="A140" s="22" t="s">
        <v>187</v>
      </c>
      <c r="B140" s="22" t="s">
        <v>29</v>
      </c>
      <c r="C140" s="22" t="s">
        <v>65</v>
      </c>
      <c r="D140" s="23" t="s">
        <v>189</v>
      </c>
      <c r="E140" s="35">
        <v>1</v>
      </c>
      <c r="F140" s="25" t="s">
        <v>190</v>
      </c>
    </row>
    <row r="141" spans="1:6" ht="17.149999999999999" customHeight="1" x14ac:dyDescent="0.45">
      <c r="A141" s="22" t="s">
        <v>187</v>
      </c>
      <c r="B141" s="22" t="s">
        <v>29</v>
      </c>
      <c r="C141" s="22" t="s">
        <v>115</v>
      </c>
      <c r="D141" s="23" t="s">
        <v>189</v>
      </c>
      <c r="E141" s="35">
        <v>1</v>
      </c>
      <c r="F141" s="25" t="s">
        <v>190</v>
      </c>
    </row>
    <row r="142" spans="1:6" ht="17.149999999999999" customHeight="1" x14ac:dyDescent="0.45">
      <c r="A142" s="22" t="s">
        <v>187</v>
      </c>
      <c r="B142" s="22" t="s">
        <v>29</v>
      </c>
      <c r="C142" s="22" t="s">
        <v>66</v>
      </c>
      <c r="D142" s="23" t="s">
        <v>189</v>
      </c>
      <c r="E142" s="35">
        <v>1</v>
      </c>
      <c r="F142" s="25" t="s">
        <v>190</v>
      </c>
    </row>
    <row r="143" spans="1:6" ht="17.149999999999999" customHeight="1" x14ac:dyDescent="0.45">
      <c r="A143" s="22" t="s">
        <v>187</v>
      </c>
      <c r="B143" s="22" t="s">
        <v>30</v>
      </c>
      <c r="C143" s="22" t="s">
        <v>65</v>
      </c>
      <c r="D143" s="23">
        <v>453</v>
      </c>
      <c r="E143" s="34" t="s">
        <v>189</v>
      </c>
      <c r="F143" s="25" t="s">
        <v>189</v>
      </c>
    </row>
    <row r="144" spans="1:6" ht="17.149999999999999" customHeight="1" x14ac:dyDescent="0.45">
      <c r="A144" s="22" t="s">
        <v>187</v>
      </c>
      <c r="B144" s="22" t="s">
        <v>30</v>
      </c>
      <c r="C144" s="22" t="s">
        <v>114</v>
      </c>
      <c r="D144" s="23">
        <v>291</v>
      </c>
      <c r="E144" s="34" t="s">
        <v>189</v>
      </c>
      <c r="F144" s="25" t="s">
        <v>189</v>
      </c>
    </row>
    <row r="145" spans="1:6" ht="17.149999999999999" customHeight="1" x14ac:dyDescent="0.45">
      <c r="A145" s="22" t="s">
        <v>187</v>
      </c>
      <c r="B145" s="22" t="s">
        <v>30</v>
      </c>
      <c r="C145" s="22" t="s">
        <v>115</v>
      </c>
      <c r="D145" s="23">
        <v>48</v>
      </c>
      <c r="E145" s="34" t="s">
        <v>189</v>
      </c>
      <c r="F145" s="25" t="s">
        <v>189</v>
      </c>
    </row>
    <row r="146" spans="1:6" ht="17.149999999999999" customHeight="1" x14ac:dyDescent="0.45">
      <c r="A146" s="22" t="s">
        <v>187</v>
      </c>
      <c r="B146" s="22" t="s">
        <v>30</v>
      </c>
      <c r="C146" s="22" t="s">
        <v>66</v>
      </c>
      <c r="D146" s="23">
        <v>13</v>
      </c>
      <c r="E146" s="34" t="s">
        <v>189</v>
      </c>
      <c r="F146" s="25" t="s">
        <v>189</v>
      </c>
    </row>
    <row r="147" spans="1:6" ht="17.149999999999999" customHeight="1" x14ac:dyDescent="0.45">
      <c r="A147" s="22" t="s">
        <v>187</v>
      </c>
      <c r="B147" s="22" t="s">
        <v>30</v>
      </c>
      <c r="C147" s="22" t="s">
        <v>121</v>
      </c>
      <c r="D147" s="23" t="s">
        <v>189</v>
      </c>
      <c r="E147" s="35">
        <v>1</v>
      </c>
      <c r="F147" s="25" t="s">
        <v>190</v>
      </c>
    </row>
    <row r="148" spans="1:6" ht="17.149999999999999" customHeight="1" x14ac:dyDescent="0.45">
      <c r="A148" s="22" t="s">
        <v>187</v>
      </c>
      <c r="B148" s="22" t="s">
        <v>30</v>
      </c>
      <c r="C148" s="22" t="s">
        <v>118</v>
      </c>
      <c r="D148" s="23" t="s">
        <v>189</v>
      </c>
      <c r="E148" s="35">
        <v>1</v>
      </c>
      <c r="F148" s="25" t="s">
        <v>190</v>
      </c>
    </row>
    <row r="149" spans="1:6" ht="17.149999999999999" customHeight="1" x14ac:dyDescent="0.45">
      <c r="A149" s="22" t="s">
        <v>187</v>
      </c>
      <c r="B149" s="22" t="s">
        <v>30</v>
      </c>
      <c r="C149" s="22" t="s">
        <v>120</v>
      </c>
      <c r="D149" s="23" t="s">
        <v>189</v>
      </c>
      <c r="E149" s="35">
        <v>1</v>
      </c>
      <c r="F149" s="25" t="s">
        <v>190</v>
      </c>
    </row>
    <row r="150" spans="1:6" ht="17.149999999999999" customHeight="1" x14ac:dyDescent="0.45">
      <c r="A150" s="22" t="s">
        <v>187</v>
      </c>
      <c r="B150" s="22" t="s">
        <v>31</v>
      </c>
      <c r="C150" s="22" t="s">
        <v>65</v>
      </c>
      <c r="D150" s="23">
        <v>84</v>
      </c>
      <c r="E150" s="34" t="s">
        <v>189</v>
      </c>
      <c r="F150" s="25" t="s">
        <v>189</v>
      </c>
    </row>
    <row r="151" spans="1:6" ht="17.149999999999999" customHeight="1" x14ac:dyDescent="0.45">
      <c r="A151" s="22" t="s">
        <v>187</v>
      </c>
      <c r="B151" s="22" t="s">
        <v>31</v>
      </c>
      <c r="C151" s="22" t="s">
        <v>114</v>
      </c>
      <c r="D151" s="23">
        <v>82</v>
      </c>
      <c r="E151" s="34" t="s">
        <v>189</v>
      </c>
      <c r="F151" s="25" t="s">
        <v>189</v>
      </c>
    </row>
    <row r="152" spans="1:6" ht="17.149999999999999" customHeight="1" x14ac:dyDescent="0.45">
      <c r="A152" s="22" t="s">
        <v>187</v>
      </c>
      <c r="B152" s="22" t="s">
        <v>31</v>
      </c>
      <c r="C152" s="22" t="s">
        <v>115</v>
      </c>
      <c r="D152" s="23">
        <v>33</v>
      </c>
      <c r="E152" s="34" t="s">
        <v>189</v>
      </c>
      <c r="F152" s="25" t="s">
        <v>189</v>
      </c>
    </row>
    <row r="153" spans="1:6" ht="17.149999999999999" customHeight="1" x14ac:dyDescent="0.45">
      <c r="A153" s="22" t="s">
        <v>187</v>
      </c>
      <c r="B153" s="22" t="s">
        <v>31</v>
      </c>
      <c r="C153" s="22" t="s">
        <v>121</v>
      </c>
      <c r="D153" s="23" t="s">
        <v>189</v>
      </c>
      <c r="E153" s="35">
        <v>1</v>
      </c>
      <c r="F153" s="25" t="s">
        <v>190</v>
      </c>
    </row>
    <row r="154" spans="1:6" ht="17.149999999999999" customHeight="1" x14ac:dyDescent="0.45">
      <c r="A154" s="22" t="s">
        <v>187</v>
      </c>
      <c r="B154" s="22" t="s">
        <v>31</v>
      </c>
      <c r="C154" s="22" t="s">
        <v>117</v>
      </c>
      <c r="D154" s="23" t="s">
        <v>189</v>
      </c>
      <c r="E154" s="35">
        <v>1</v>
      </c>
      <c r="F154" s="25" t="s">
        <v>190</v>
      </c>
    </row>
    <row r="155" spans="1:6" ht="17.149999999999999" customHeight="1" x14ac:dyDescent="0.45">
      <c r="A155" s="22" t="s">
        <v>187</v>
      </c>
      <c r="B155" s="22" t="s">
        <v>31</v>
      </c>
      <c r="C155" s="22" t="s">
        <v>66</v>
      </c>
      <c r="D155" s="23" t="s">
        <v>189</v>
      </c>
      <c r="E155" s="35">
        <v>1</v>
      </c>
      <c r="F155" s="25" t="s">
        <v>190</v>
      </c>
    </row>
    <row r="156" spans="1:6" ht="17.149999999999999" customHeight="1" x14ac:dyDescent="0.45">
      <c r="A156" s="22" t="s">
        <v>187</v>
      </c>
      <c r="B156" s="22" t="s">
        <v>32</v>
      </c>
      <c r="C156" s="22" t="s">
        <v>65</v>
      </c>
      <c r="D156" s="23">
        <v>80</v>
      </c>
      <c r="E156" s="34" t="s">
        <v>189</v>
      </c>
      <c r="F156" s="25" t="s">
        <v>189</v>
      </c>
    </row>
    <row r="157" spans="1:6" ht="17.149999999999999" customHeight="1" x14ac:dyDescent="0.45">
      <c r="A157" s="22" t="s">
        <v>187</v>
      </c>
      <c r="B157" s="22" t="s">
        <v>32</v>
      </c>
      <c r="C157" s="22" t="s">
        <v>115</v>
      </c>
      <c r="D157" s="23">
        <v>65</v>
      </c>
      <c r="E157" s="34" t="s">
        <v>189</v>
      </c>
      <c r="F157" s="25" t="s">
        <v>189</v>
      </c>
    </row>
    <row r="158" spans="1:6" ht="17.149999999999999" customHeight="1" x14ac:dyDescent="0.45">
      <c r="A158" s="22" t="s">
        <v>187</v>
      </c>
      <c r="B158" s="22" t="s">
        <v>32</v>
      </c>
      <c r="C158" s="22" t="s">
        <v>114</v>
      </c>
      <c r="D158" s="23">
        <v>12</v>
      </c>
      <c r="E158" s="34" t="s">
        <v>189</v>
      </c>
      <c r="F158" s="25" t="s">
        <v>189</v>
      </c>
    </row>
    <row r="159" spans="1:6" ht="17.149999999999999" customHeight="1" x14ac:dyDescent="0.45">
      <c r="A159" s="22" t="s">
        <v>187</v>
      </c>
      <c r="B159" s="22" t="s">
        <v>32</v>
      </c>
      <c r="C159" s="22" t="s">
        <v>117</v>
      </c>
      <c r="D159" s="23" t="s">
        <v>189</v>
      </c>
      <c r="E159" s="35">
        <v>1</v>
      </c>
      <c r="F159" s="25" t="s">
        <v>190</v>
      </c>
    </row>
    <row r="160" spans="1:6" ht="17.149999999999999" customHeight="1" x14ac:dyDescent="0.45">
      <c r="A160" s="22" t="s">
        <v>187</v>
      </c>
      <c r="B160" s="22" t="s">
        <v>32</v>
      </c>
      <c r="C160" s="22" t="s">
        <v>119</v>
      </c>
      <c r="D160" s="23" t="s">
        <v>189</v>
      </c>
      <c r="E160" s="35">
        <v>1</v>
      </c>
      <c r="F160" s="25" t="s">
        <v>190</v>
      </c>
    </row>
    <row r="161" spans="1:6" ht="17.149999999999999" customHeight="1" x14ac:dyDescent="0.45">
      <c r="A161" s="22" t="s">
        <v>187</v>
      </c>
      <c r="B161" s="22" t="s">
        <v>33</v>
      </c>
      <c r="C161" s="22" t="s">
        <v>65</v>
      </c>
      <c r="D161" s="23">
        <v>2740</v>
      </c>
      <c r="E161" s="34" t="s">
        <v>189</v>
      </c>
      <c r="F161" s="25" t="s">
        <v>189</v>
      </c>
    </row>
    <row r="162" spans="1:6" ht="17.149999999999999" customHeight="1" x14ac:dyDescent="0.45">
      <c r="A162" s="22" t="s">
        <v>187</v>
      </c>
      <c r="B162" s="22" t="s">
        <v>33</v>
      </c>
      <c r="C162" s="22" t="s">
        <v>114</v>
      </c>
      <c r="D162" s="23">
        <v>1378</v>
      </c>
      <c r="E162" s="34" t="s">
        <v>189</v>
      </c>
      <c r="F162" s="25" t="s">
        <v>189</v>
      </c>
    </row>
    <row r="163" spans="1:6" ht="17.149999999999999" customHeight="1" x14ac:dyDescent="0.45">
      <c r="A163" s="22" t="s">
        <v>187</v>
      </c>
      <c r="B163" s="22" t="s">
        <v>33</v>
      </c>
      <c r="C163" s="22" t="s">
        <v>115</v>
      </c>
      <c r="D163" s="23">
        <v>769</v>
      </c>
      <c r="E163" s="34" t="s">
        <v>189</v>
      </c>
      <c r="F163" s="25" t="s">
        <v>189</v>
      </c>
    </row>
    <row r="164" spans="1:6" ht="17.149999999999999" customHeight="1" x14ac:dyDescent="0.45">
      <c r="A164" s="22" t="s">
        <v>187</v>
      </c>
      <c r="B164" s="22" t="s">
        <v>33</v>
      </c>
      <c r="C164" s="22" t="s">
        <v>67</v>
      </c>
      <c r="D164" s="23">
        <v>317</v>
      </c>
      <c r="E164" s="34" t="s">
        <v>189</v>
      </c>
      <c r="F164" s="25" t="s">
        <v>189</v>
      </c>
    </row>
    <row r="165" spans="1:6" ht="17.149999999999999" customHeight="1" x14ac:dyDescent="0.45">
      <c r="A165" s="22" t="s">
        <v>187</v>
      </c>
      <c r="B165" s="22" t="s">
        <v>33</v>
      </c>
      <c r="C165" s="22" t="s">
        <v>66</v>
      </c>
      <c r="D165" s="23">
        <v>189</v>
      </c>
      <c r="E165" s="34" t="s">
        <v>189</v>
      </c>
      <c r="F165" s="25" t="s">
        <v>189</v>
      </c>
    </row>
    <row r="166" spans="1:6" ht="17.149999999999999" customHeight="1" x14ac:dyDescent="0.45">
      <c r="A166" s="22" t="s">
        <v>187</v>
      </c>
      <c r="B166" s="22" t="s">
        <v>33</v>
      </c>
      <c r="C166" s="22" t="s">
        <v>116</v>
      </c>
      <c r="D166" s="23" t="s">
        <v>189</v>
      </c>
      <c r="E166" s="34">
        <v>2</v>
      </c>
      <c r="F166" s="25" t="s">
        <v>191</v>
      </c>
    </row>
    <row r="167" spans="1:6" ht="17.149999999999999" customHeight="1" x14ac:dyDescent="0.45">
      <c r="A167" s="22" t="s">
        <v>187</v>
      </c>
      <c r="B167" s="22" t="s">
        <v>33</v>
      </c>
      <c r="C167" s="22" t="s">
        <v>182</v>
      </c>
      <c r="D167" s="23" t="s">
        <v>189</v>
      </c>
      <c r="E167" s="34">
        <v>2</v>
      </c>
      <c r="F167" s="25" t="s">
        <v>191</v>
      </c>
    </row>
    <row r="168" spans="1:6" ht="17.149999999999999" customHeight="1" x14ac:dyDescent="0.45">
      <c r="A168" s="22" t="s">
        <v>187</v>
      </c>
      <c r="B168" s="22" t="s">
        <v>34</v>
      </c>
      <c r="C168" s="22" t="s">
        <v>65</v>
      </c>
      <c r="D168" s="23">
        <v>176</v>
      </c>
      <c r="E168" s="34" t="s">
        <v>189</v>
      </c>
      <c r="F168" s="25" t="s">
        <v>189</v>
      </c>
    </row>
    <row r="169" spans="1:6" ht="17.149999999999999" customHeight="1" x14ac:dyDescent="0.45">
      <c r="A169" s="22" t="s">
        <v>187</v>
      </c>
      <c r="B169" s="22" t="s">
        <v>34</v>
      </c>
      <c r="C169" s="22" t="s">
        <v>115</v>
      </c>
      <c r="D169" s="23">
        <v>143</v>
      </c>
      <c r="E169" s="34" t="s">
        <v>189</v>
      </c>
      <c r="F169" s="25" t="s">
        <v>189</v>
      </c>
    </row>
    <row r="170" spans="1:6" ht="17.149999999999999" customHeight="1" x14ac:dyDescent="0.45">
      <c r="A170" s="22" t="s">
        <v>187</v>
      </c>
      <c r="B170" s="22" t="s">
        <v>34</v>
      </c>
      <c r="C170" s="22" t="s">
        <v>114</v>
      </c>
      <c r="D170" s="23">
        <v>57</v>
      </c>
      <c r="E170" s="34" t="s">
        <v>189</v>
      </c>
      <c r="F170" s="25" t="s">
        <v>189</v>
      </c>
    </row>
    <row r="171" spans="1:6" ht="17.149999999999999" customHeight="1" x14ac:dyDescent="0.45">
      <c r="A171" s="22" t="s">
        <v>187</v>
      </c>
      <c r="B171" s="22" t="s">
        <v>34</v>
      </c>
      <c r="C171" s="22" t="s">
        <v>66</v>
      </c>
      <c r="D171" s="23">
        <v>18</v>
      </c>
      <c r="E171" s="34" t="s">
        <v>189</v>
      </c>
      <c r="F171" s="25" t="s">
        <v>189</v>
      </c>
    </row>
    <row r="172" spans="1:6" ht="17.149999999999999" customHeight="1" x14ac:dyDescent="0.45">
      <c r="A172" s="22" t="s">
        <v>187</v>
      </c>
      <c r="B172" s="22" t="s">
        <v>34</v>
      </c>
      <c r="C172" s="22" t="s">
        <v>118</v>
      </c>
      <c r="D172" s="23">
        <v>16</v>
      </c>
      <c r="E172" s="34" t="s">
        <v>189</v>
      </c>
      <c r="F172" s="25" t="s">
        <v>189</v>
      </c>
    </row>
    <row r="173" spans="1:6" ht="17.149999999999999" customHeight="1" x14ac:dyDescent="0.45">
      <c r="A173" s="22" t="s">
        <v>187</v>
      </c>
      <c r="B173" s="22" t="s">
        <v>34</v>
      </c>
      <c r="C173" s="22" t="s">
        <v>120</v>
      </c>
      <c r="D173" s="23">
        <v>13</v>
      </c>
      <c r="E173" s="34" t="s">
        <v>189</v>
      </c>
      <c r="F173" s="25" t="s">
        <v>189</v>
      </c>
    </row>
    <row r="174" spans="1:6" ht="17.149999999999999" customHeight="1" x14ac:dyDescent="0.45">
      <c r="A174" s="22" t="s">
        <v>187</v>
      </c>
      <c r="B174" s="22" t="s">
        <v>34</v>
      </c>
      <c r="C174" s="22" t="s">
        <v>116</v>
      </c>
      <c r="D174" s="23">
        <v>11</v>
      </c>
      <c r="E174" s="34" t="s">
        <v>189</v>
      </c>
      <c r="F174" s="25" t="s">
        <v>189</v>
      </c>
    </row>
    <row r="175" spans="1:6" ht="17.149999999999999" customHeight="1" x14ac:dyDescent="0.45">
      <c r="A175" s="22" t="s">
        <v>187</v>
      </c>
      <c r="B175" s="22" t="s">
        <v>35</v>
      </c>
      <c r="C175" s="22" t="s">
        <v>65</v>
      </c>
      <c r="D175" s="23" t="s">
        <v>189</v>
      </c>
      <c r="E175" s="35">
        <v>1</v>
      </c>
      <c r="F175" s="25" t="s">
        <v>190</v>
      </c>
    </row>
    <row r="176" spans="1:6" ht="17.149999999999999" customHeight="1" x14ac:dyDescent="0.45">
      <c r="A176" s="22" t="s">
        <v>187</v>
      </c>
      <c r="B176" s="22" t="s">
        <v>35</v>
      </c>
      <c r="C176" s="22" t="s">
        <v>115</v>
      </c>
      <c r="D176" s="23" t="s">
        <v>189</v>
      </c>
      <c r="E176" s="35">
        <v>1</v>
      </c>
      <c r="F176" s="25" t="s">
        <v>190</v>
      </c>
    </row>
    <row r="177" spans="1:6" ht="17.149999999999999" customHeight="1" x14ac:dyDescent="0.45">
      <c r="A177" s="22" t="s">
        <v>187</v>
      </c>
      <c r="B177" s="22" t="s">
        <v>35</v>
      </c>
      <c r="C177" s="22" t="s">
        <v>114</v>
      </c>
      <c r="D177" s="23" t="s">
        <v>189</v>
      </c>
      <c r="E177" s="35">
        <v>1</v>
      </c>
      <c r="F177" s="25" t="s">
        <v>190</v>
      </c>
    </row>
    <row r="178" spans="1:6" ht="17.149999999999999" customHeight="1" x14ac:dyDescent="0.45">
      <c r="A178" s="22" t="s">
        <v>187</v>
      </c>
      <c r="B178" s="22" t="s">
        <v>36</v>
      </c>
      <c r="C178" s="22" t="s">
        <v>65</v>
      </c>
      <c r="D178" s="23">
        <v>2547</v>
      </c>
      <c r="E178" s="34" t="s">
        <v>189</v>
      </c>
      <c r="F178" s="25" t="s">
        <v>189</v>
      </c>
    </row>
    <row r="179" spans="1:6" ht="17.149999999999999" customHeight="1" x14ac:dyDescent="0.45">
      <c r="A179" s="22" t="s">
        <v>187</v>
      </c>
      <c r="B179" s="22" t="s">
        <v>36</v>
      </c>
      <c r="C179" s="22" t="s">
        <v>114</v>
      </c>
      <c r="D179" s="23">
        <v>787</v>
      </c>
      <c r="E179" s="34" t="s">
        <v>189</v>
      </c>
      <c r="F179" s="25" t="s">
        <v>189</v>
      </c>
    </row>
    <row r="180" spans="1:6" ht="17.149999999999999" customHeight="1" x14ac:dyDescent="0.45">
      <c r="A180" s="22" t="s">
        <v>187</v>
      </c>
      <c r="B180" s="22" t="s">
        <v>36</v>
      </c>
      <c r="C180" s="22" t="s">
        <v>115</v>
      </c>
      <c r="D180" s="23">
        <v>369</v>
      </c>
      <c r="E180" s="34" t="s">
        <v>189</v>
      </c>
      <c r="F180" s="25" t="s">
        <v>189</v>
      </c>
    </row>
    <row r="181" spans="1:6" ht="17.149999999999999" customHeight="1" x14ac:dyDescent="0.45">
      <c r="A181" s="22" t="s">
        <v>187</v>
      </c>
      <c r="B181" s="22" t="s">
        <v>36</v>
      </c>
      <c r="C181" s="22" t="s">
        <v>117</v>
      </c>
      <c r="D181" s="23">
        <v>111</v>
      </c>
      <c r="E181" s="34" t="s">
        <v>189</v>
      </c>
      <c r="F181" s="25" t="s">
        <v>189</v>
      </c>
    </row>
    <row r="182" spans="1:6" ht="17.149999999999999" customHeight="1" x14ac:dyDescent="0.45">
      <c r="A182" s="22" t="s">
        <v>187</v>
      </c>
      <c r="B182" s="22" t="s">
        <v>36</v>
      </c>
      <c r="C182" s="22" t="s">
        <v>66</v>
      </c>
      <c r="D182" s="23">
        <v>71</v>
      </c>
      <c r="E182" s="34" t="s">
        <v>189</v>
      </c>
      <c r="F182" s="25" t="s">
        <v>189</v>
      </c>
    </row>
    <row r="183" spans="1:6" ht="17.149999999999999" customHeight="1" x14ac:dyDescent="0.45">
      <c r="A183" s="22" t="s">
        <v>187</v>
      </c>
      <c r="B183" s="22" t="s">
        <v>36</v>
      </c>
      <c r="C183" s="22" t="s">
        <v>121</v>
      </c>
      <c r="D183" s="23">
        <v>32</v>
      </c>
      <c r="E183" s="34" t="s">
        <v>189</v>
      </c>
      <c r="F183" s="25" t="s">
        <v>189</v>
      </c>
    </row>
    <row r="184" spans="1:6" ht="17.149999999999999" customHeight="1" x14ac:dyDescent="0.45">
      <c r="A184" s="22" t="s">
        <v>187</v>
      </c>
      <c r="B184" s="22" t="s">
        <v>36</v>
      </c>
      <c r="C184" s="22" t="s">
        <v>116</v>
      </c>
      <c r="D184" s="23">
        <v>22</v>
      </c>
      <c r="E184" s="34" t="s">
        <v>189</v>
      </c>
      <c r="F184" s="25" t="s">
        <v>189</v>
      </c>
    </row>
    <row r="185" spans="1:6" ht="17.149999999999999" customHeight="1" x14ac:dyDescent="0.45">
      <c r="A185" s="22" t="s">
        <v>187</v>
      </c>
      <c r="B185" s="22" t="s">
        <v>37</v>
      </c>
      <c r="C185" s="22" t="s">
        <v>65</v>
      </c>
      <c r="D185" s="23">
        <v>1308</v>
      </c>
      <c r="E185" s="34" t="s">
        <v>189</v>
      </c>
      <c r="F185" s="25" t="s">
        <v>189</v>
      </c>
    </row>
    <row r="186" spans="1:6" ht="17.149999999999999" customHeight="1" x14ac:dyDescent="0.45">
      <c r="A186" s="22" t="s">
        <v>187</v>
      </c>
      <c r="B186" s="22" t="s">
        <v>37</v>
      </c>
      <c r="C186" s="22" t="s">
        <v>114</v>
      </c>
      <c r="D186" s="23">
        <v>413</v>
      </c>
      <c r="E186" s="34" t="s">
        <v>189</v>
      </c>
      <c r="F186" s="25" t="s">
        <v>189</v>
      </c>
    </row>
    <row r="187" spans="1:6" ht="17.149999999999999" customHeight="1" x14ac:dyDescent="0.45">
      <c r="A187" s="22" t="s">
        <v>187</v>
      </c>
      <c r="B187" s="22" t="s">
        <v>37</v>
      </c>
      <c r="C187" s="22" t="s">
        <v>115</v>
      </c>
      <c r="D187" s="23">
        <v>388</v>
      </c>
      <c r="E187" s="34" t="s">
        <v>189</v>
      </c>
      <c r="F187" s="25" t="s">
        <v>189</v>
      </c>
    </row>
    <row r="188" spans="1:6" ht="17.149999999999999" customHeight="1" x14ac:dyDescent="0.45">
      <c r="A188" s="22" t="s">
        <v>187</v>
      </c>
      <c r="B188" s="22" t="s">
        <v>37</v>
      </c>
      <c r="C188" s="22" t="s">
        <v>120</v>
      </c>
      <c r="D188" s="23">
        <v>229</v>
      </c>
      <c r="E188" s="34" t="s">
        <v>189</v>
      </c>
      <c r="F188" s="25" t="s">
        <v>189</v>
      </c>
    </row>
    <row r="189" spans="1:6" ht="17.149999999999999" customHeight="1" x14ac:dyDescent="0.45">
      <c r="A189" s="22" t="s">
        <v>187</v>
      </c>
      <c r="B189" s="22" t="s">
        <v>37</v>
      </c>
      <c r="C189" s="22" t="s">
        <v>66</v>
      </c>
      <c r="D189" s="23">
        <v>183</v>
      </c>
      <c r="E189" s="34" t="s">
        <v>189</v>
      </c>
      <c r="F189" s="25" t="s">
        <v>189</v>
      </c>
    </row>
    <row r="190" spans="1:6" ht="17.149999999999999" customHeight="1" x14ac:dyDescent="0.45">
      <c r="A190" s="22" t="s">
        <v>187</v>
      </c>
      <c r="B190" s="22" t="s">
        <v>37</v>
      </c>
      <c r="C190" s="22" t="s">
        <v>117</v>
      </c>
      <c r="D190" s="23">
        <v>135</v>
      </c>
      <c r="E190" s="34" t="s">
        <v>189</v>
      </c>
      <c r="F190" s="25" t="s">
        <v>189</v>
      </c>
    </row>
    <row r="191" spans="1:6" ht="17.149999999999999" customHeight="1" x14ac:dyDescent="0.45">
      <c r="A191" s="22" t="s">
        <v>187</v>
      </c>
      <c r="B191" s="22" t="s">
        <v>37</v>
      </c>
      <c r="C191" s="22" t="s">
        <v>118</v>
      </c>
      <c r="D191" s="23">
        <v>76</v>
      </c>
      <c r="E191" s="34" t="s">
        <v>189</v>
      </c>
      <c r="F191" s="25" t="s">
        <v>189</v>
      </c>
    </row>
    <row r="192" spans="1:6" ht="17.149999999999999" customHeight="1" x14ac:dyDescent="0.45">
      <c r="A192" s="22" t="s">
        <v>187</v>
      </c>
      <c r="B192" s="22" t="s">
        <v>38</v>
      </c>
      <c r="C192" s="22" t="s">
        <v>65</v>
      </c>
      <c r="D192" s="23">
        <v>63</v>
      </c>
      <c r="E192" s="34" t="s">
        <v>189</v>
      </c>
      <c r="F192" s="25" t="s">
        <v>189</v>
      </c>
    </row>
    <row r="193" spans="1:6" ht="17.149999999999999" customHeight="1" x14ac:dyDescent="0.45">
      <c r="A193" s="22" t="s">
        <v>187</v>
      </c>
      <c r="B193" s="22" t="s">
        <v>38</v>
      </c>
      <c r="C193" s="22" t="s">
        <v>114</v>
      </c>
      <c r="D193" s="23">
        <v>40</v>
      </c>
      <c r="E193" s="34" t="s">
        <v>189</v>
      </c>
      <c r="F193" s="25" t="s">
        <v>189</v>
      </c>
    </row>
    <row r="194" spans="1:6" ht="17.149999999999999" customHeight="1" x14ac:dyDescent="0.45">
      <c r="A194" s="22" t="s">
        <v>187</v>
      </c>
      <c r="B194" s="22" t="s">
        <v>38</v>
      </c>
      <c r="C194" s="22" t="s">
        <v>115</v>
      </c>
      <c r="D194" s="23" t="s">
        <v>189</v>
      </c>
      <c r="E194" s="35">
        <v>1</v>
      </c>
      <c r="F194" s="25" t="s">
        <v>190</v>
      </c>
    </row>
    <row r="195" spans="1:6" ht="17.149999999999999" customHeight="1" x14ac:dyDescent="0.45">
      <c r="A195" s="22" t="s">
        <v>187</v>
      </c>
      <c r="B195" s="22" t="s">
        <v>38</v>
      </c>
      <c r="C195" s="22" t="s">
        <v>117</v>
      </c>
      <c r="D195" s="23" t="s">
        <v>189</v>
      </c>
      <c r="E195" s="35">
        <v>1</v>
      </c>
      <c r="F195" s="25" t="s">
        <v>190</v>
      </c>
    </row>
    <row r="196" spans="1:6" ht="17.149999999999999" customHeight="1" x14ac:dyDescent="0.45">
      <c r="A196" s="22" t="s">
        <v>187</v>
      </c>
      <c r="B196" s="22" t="s">
        <v>38</v>
      </c>
      <c r="C196" s="22" t="s">
        <v>120</v>
      </c>
      <c r="D196" s="23" t="s">
        <v>189</v>
      </c>
      <c r="E196" s="35">
        <v>1</v>
      </c>
      <c r="F196" s="25" t="s">
        <v>190</v>
      </c>
    </row>
    <row r="197" spans="1:6" ht="17.149999999999999" customHeight="1" x14ac:dyDescent="0.45">
      <c r="A197" s="22" t="s">
        <v>187</v>
      </c>
      <c r="B197" s="22" t="s">
        <v>39</v>
      </c>
      <c r="C197" s="22" t="s">
        <v>65</v>
      </c>
      <c r="D197" s="23">
        <v>2286</v>
      </c>
      <c r="E197" s="34" t="s">
        <v>189</v>
      </c>
      <c r="F197" s="25" t="s">
        <v>189</v>
      </c>
    </row>
    <row r="198" spans="1:6" ht="17.149999999999999" customHeight="1" x14ac:dyDescent="0.45">
      <c r="A198" s="22" t="s">
        <v>187</v>
      </c>
      <c r="B198" s="22" t="s">
        <v>39</v>
      </c>
      <c r="C198" s="22" t="s">
        <v>114</v>
      </c>
      <c r="D198" s="23">
        <v>873</v>
      </c>
      <c r="E198" s="34" t="s">
        <v>189</v>
      </c>
      <c r="F198" s="25" t="s">
        <v>189</v>
      </c>
    </row>
    <row r="199" spans="1:6" ht="17.149999999999999" customHeight="1" x14ac:dyDescent="0.45">
      <c r="A199" s="22" t="s">
        <v>187</v>
      </c>
      <c r="B199" s="22" t="s">
        <v>39</v>
      </c>
      <c r="C199" s="22" t="s">
        <v>115</v>
      </c>
      <c r="D199" s="23">
        <v>296</v>
      </c>
      <c r="E199" s="34" t="s">
        <v>189</v>
      </c>
      <c r="F199" s="25" t="s">
        <v>189</v>
      </c>
    </row>
    <row r="200" spans="1:6" ht="17.149999999999999" customHeight="1" x14ac:dyDescent="0.45">
      <c r="A200" s="22" t="s">
        <v>187</v>
      </c>
      <c r="B200" s="22" t="s">
        <v>39</v>
      </c>
      <c r="C200" s="22" t="s">
        <v>117</v>
      </c>
      <c r="D200" s="23">
        <v>123</v>
      </c>
      <c r="E200" s="34" t="s">
        <v>189</v>
      </c>
      <c r="F200" s="25" t="s">
        <v>189</v>
      </c>
    </row>
    <row r="201" spans="1:6" ht="17.149999999999999" customHeight="1" x14ac:dyDescent="0.45">
      <c r="A201" s="22" t="s">
        <v>187</v>
      </c>
      <c r="B201" s="22" t="s">
        <v>39</v>
      </c>
      <c r="C201" s="22" t="s">
        <v>116</v>
      </c>
      <c r="D201" s="23">
        <v>83</v>
      </c>
      <c r="E201" s="34" t="s">
        <v>189</v>
      </c>
      <c r="F201" s="25" t="s">
        <v>189</v>
      </c>
    </row>
    <row r="202" spans="1:6" ht="17.149999999999999" customHeight="1" x14ac:dyDescent="0.45">
      <c r="A202" s="22" t="s">
        <v>187</v>
      </c>
      <c r="B202" s="22" t="s">
        <v>39</v>
      </c>
      <c r="C202" s="22" t="s">
        <v>66</v>
      </c>
      <c r="D202" s="23">
        <v>64</v>
      </c>
      <c r="E202" s="34" t="s">
        <v>189</v>
      </c>
      <c r="F202" s="25" t="s">
        <v>189</v>
      </c>
    </row>
    <row r="203" spans="1:6" ht="17.149999999999999" customHeight="1" x14ac:dyDescent="0.45">
      <c r="A203" s="22" t="s">
        <v>187</v>
      </c>
      <c r="B203" s="22" t="s">
        <v>39</v>
      </c>
      <c r="C203" s="22" t="s">
        <v>121</v>
      </c>
      <c r="D203" s="23">
        <v>33</v>
      </c>
      <c r="E203" s="34" t="s">
        <v>189</v>
      </c>
      <c r="F203" s="25" t="s">
        <v>189</v>
      </c>
    </row>
    <row r="204" spans="1:6" ht="17.149999999999999" customHeight="1" x14ac:dyDescent="0.45">
      <c r="A204" s="22" t="s">
        <v>187</v>
      </c>
      <c r="B204" s="22" t="s">
        <v>40</v>
      </c>
      <c r="C204" s="22" t="s">
        <v>65</v>
      </c>
      <c r="D204" s="23">
        <v>3016</v>
      </c>
      <c r="E204" s="34" t="s">
        <v>189</v>
      </c>
      <c r="F204" s="25" t="s">
        <v>189</v>
      </c>
    </row>
    <row r="205" spans="1:6" ht="17.149999999999999" customHeight="1" x14ac:dyDescent="0.45">
      <c r="A205" s="22" t="s">
        <v>187</v>
      </c>
      <c r="B205" s="22" t="s">
        <v>40</v>
      </c>
      <c r="C205" s="22" t="s">
        <v>114</v>
      </c>
      <c r="D205" s="23">
        <v>1117</v>
      </c>
      <c r="E205" s="34" t="s">
        <v>189</v>
      </c>
      <c r="F205" s="25" t="s">
        <v>189</v>
      </c>
    </row>
    <row r="206" spans="1:6" ht="17.149999999999999" customHeight="1" x14ac:dyDescent="0.45">
      <c r="A206" s="22" t="s">
        <v>187</v>
      </c>
      <c r="B206" s="22" t="s">
        <v>40</v>
      </c>
      <c r="C206" s="22" t="s">
        <v>115</v>
      </c>
      <c r="D206" s="23">
        <v>702</v>
      </c>
      <c r="E206" s="34" t="s">
        <v>189</v>
      </c>
      <c r="F206" s="25" t="s">
        <v>189</v>
      </c>
    </row>
    <row r="207" spans="1:6" ht="17.149999999999999" customHeight="1" x14ac:dyDescent="0.45">
      <c r="A207" s="22" t="s">
        <v>187</v>
      </c>
      <c r="B207" s="22" t="s">
        <v>40</v>
      </c>
      <c r="C207" s="22" t="s">
        <v>117</v>
      </c>
      <c r="D207" s="23">
        <v>130</v>
      </c>
      <c r="E207" s="34" t="s">
        <v>189</v>
      </c>
      <c r="F207" s="25" t="s">
        <v>189</v>
      </c>
    </row>
    <row r="208" spans="1:6" ht="17.149999999999999" customHeight="1" x14ac:dyDescent="0.45">
      <c r="A208" s="22" t="s">
        <v>187</v>
      </c>
      <c r="B208" s="22" t="s">
        <v>40</v>
      </c>
      <c r="C208" s="22" t="s">
        <v>66</v>
      </c>
      <c r="D208" s="23">
        <v>122</v>
      </c>
      <c r="E208" s="34" t="s">
        <v>189</v>
      </c>
      <c r="F208" s="25" t="s">
        <v>189</v>
      </c>
    </row>
    <row r="209" spans="1:6" ht="17.149999999999999" customHeight="1" x14ac:dyDescent="0.45">
      <c r="A209" s="22" t="s">
        <v>187</v>
      </c>
      <c r="B209" s="22" t="s">
        <v>40</v>
      </c>
      <c r="C209" s="22" t="s">
        <v>121</v>
      </c>
      <c r="D209" s="23">
        <v>108</v>
      </c>
      <c r="E209" s="34" t="s">
        <v>189</v>
      </c>
      <c r="F209" s="25" t="s">
        <v>189</v>
      </c>
    </row>
    <row r="210" spans="1:6" ht="17.149999999999999" customHeight="1" x14ac:dyDescent="0.45">
      <c r="A210" s="22" t="s">
        <v>187</v>
      </c>
      <c r="B210" s="22" t="s">
        <v>40</v>
      </c>
      <c r="C210" s="22" t="s">
        <v>120</v>
      </c>
      <c r="D210" s="23">
        <v>81</v>
      </c>
      <c r="E210" s="34" t="s">
        <v>189</v>
      </c>
      <c r="F210" s="25" t="s">
        <v>189</v>
      </c>
    </row>
    <row r="211" spans="1:6" ht="17.149999999999999" customHeight="1" x14ac:dyDescent="0.45">
      <c r="A211" s="22" t="s">
        <v>187</v>
      </c>
      <c r="B211" s="22" t="s">
        <v>41</v>
      </c>
      <c r="C211" s="22" t="s">
        <v>65</v>
      </c>
      <c r="D211" s="23">
        <v>595</v>
      </c>
      <c r="E211" s="34" t="s">
        <v>189</v>
      </c>
      <c r="F211" s="25" t="s">
        <v>189</v>
      </c>
    </row>
    <row r="212" spans="1:6" ht="17.149999999999999" customHeight="1" x14ac:dyDescent="0.45">
      <c r="A212" s="22" t="s">
        <v>187</v>
      </c>
      <c r="B212" s="22" t="s">
        <v>41</v>
      </c>
      <c r="C212" s="22" t="s">
        <v>114</v>
      </c>
      <c r="D212" s="23">
        <v>159</v>
      </c>
      <c r="E212" s="34" t="s">
        <v>189</v>
      </c>
      <c r="F212" s="25" t="s">
        <v>189</v>
      </c>
    </row>
    <row r="213" spans="1:6" ht="17.149999999999999" customHeight="1" x14ac:dyDescent="0.45">
      <c r="A213" s="22" t="s">
        <v>187</v>
      </c>
      <c r="B213" s="22" t="s">
        <v>41</v>
      </c>
      <c r="C213" s="22" t="s">
        <v>115</v>
      </c>
      <c r="D213" s="23">
        <v>139</v>
      </c>
      <c r="E213" s="34" t="s">
        <v>189</v>
      </c>
      <c r="F213" s="25" t="s">
        <v>189</v>
      </c>
    </row>
    <row r="214" spans="1:6" ht="17.149999999999999" customHeight="1" x14ac:dyDescent="0.45">
      <c r="A214" s="22" t="s">
        <v>187</v>
      </c>
      <c r="B214" s="22" t="s">
        <v>41</v>
      </c>
      <c r="C214" s="22" t="s">
        <v>116</v>
      </c>
      <c r="D214" s="23">
        <v>111</v>
      </c>
      <c r="E214" s="34" t="s">
        <v>189</v>
      </c>
      <c r="F214" s="25" t="s">
        <v>189</v>
      </c>
    </row>
    <row r="215" spans="1:6" ht="17.149999999999999" customHeight="1" x14ac:dyDescent="0.45">
      <c r="A215" s="22" t="s">
        <v>187</v>
      </c>
      <c r="B215" s="22" t="s">
        <v>41</v>
      </c>
      <c r="C215" s="22" t="s">
        <v>66</v>
      </c>
      <c r="D215" s="23">
        <v>46</v>
      </c>
      <c r="E215" s="34" t="s">
        <v>189</v>
      </c>
      <c r="F215" s="25" t="s">
        <v>189</v>
      </c>
    </row>
    <row r="216" spans="1:6" ht="17.149999999999999" customHeight="1" x14ac:dyDescent="0.45">
      <c r="A216" s="22" t="s">
        <v>187</v>
      </c>
      <c r="B216" s="22" t="s">
        <v>41</v>
      </c>
      <c r="C216" s="22" t="s">
        <v>117</v>
      </c>
      <c r="D216" s="23">
        <v>37</v>
      </c>
      <c r="E216" s="34" t="s">
        <v>189</v>
      </c>
      <c r="F216" s="25" t="s">
        <v>189</v>
      </c>
    </row>
    <row r="217" spans="1:6" ht="17.149999999999999" customHeight="1" x14ac:dyDescent="0.45">
      <c r="A217" s="22" t="s">
        <v>187</v>
      </c>
      <c r="B217" s="22" t="s">
        <v>41</v>
      </c>
      <c r="C217" s="22" t="s">
        <v>121</v>
      </c>
      <c r="D217" s="23">
        <v>24</v>
      </c>
      <c r="E217" s="34" t="s">
        <v>189</v>
      </c>
      <c r="F217" s="25" t="s">
        <v>189</v>
      </c>
    </row>
    <row r="218" spans="1:6" ht="17.149999999999999" customHeight="1" x14ac:dyDescent="0.45">
      <c r="A218" s="22" t="s">
        <v>187</v>
      </c>
      <c r="B218" s="22" t="s">
        <v>42</v>
      </c>
      <c r="C218" s="22" t="s">
        <v>65</v>
      </c>
      <c r="D218" s="23">
        <v>866</v>
      </c>
      <c r="E218" s="34" t="s">
        <v>189</v>
      </c>
      <c r="F218" s="25" t="s">
        <v>189</v>
      </c>
    </row>
    <row r="219" spans="1:6" ht="17.149999999999999" customHeight="1" x14ac:dyDescent="0.45">
      <c r="A219" s="22" t="s">
        <v>187</v>
      </c>
      <c r="B219" s="22" t="s">
        <v>42</v>
      </c>
      <c r="C219" s="22" t="s">
        <v>114</v>
      </c>
      <c r="D219" s="23">
        <v>315</v>
      </c>
      <c r="E219" s="34" t="s">
        <v>189</v>
      </c>
      <c r="F219" s="25" t="s">
        <v>189</v>
      </c>
    </row>
    <row r="220" spans="1:6" ht="17.149999999999999" customHeight="1" x14ac:dyDescent="0.45">
      <c r="A220" s="22" t="s">
        <v>187</v>
      </c>
      <c r="B220" s="22" t="s">
        <v>42</v>
      </c>
      <c r="C220" s="22" t="s">
        <v>118</v>
      </c>
      <c r="D220" s="23">
        <v>109</v>
      </c>
      <c r="E220" s="34" t="s">
        <v>189</v>
      </c>
      <c r="F220" s="25" t="s">
        <v>189</v>
      </c>
    </row>
    <row r="221" spans="1:6" ht="17.149999999999999" customHeight="1" x14ac:dyDescent="0.45">
      <c r="A221" s="22" t="s">
        <v>187</v>
      </c>
      <c r="B221" s="22" t="s">
        <v>42</v>
      </c>
      <c r="C221" s="22" t="s">
        <v>115</v>
      </c>
      <c r="D221" s="23">
        <v>99</v>
      </c>
      <c r="E221" s="34" t="s">
        <v>189</v>
      </c>
      <c r="F221" s="25" t="s">
        <v>189</v>
      </c>
    </row>
    <row r="222" spans="1:6" ht="17.149999999999999" customHeight="1" x14ac:dyDescent="0.45">
      <c r="A222" s="22" t="s">
        <v>187</v>
      </c>
      <c r="B222" s="22" t="s">
        <v>42</v>
      </c>
      <c r="C222" s="22" t="s">
        <v>66</v>
      </c>
      <c r="D222" s="23">
        <v>46</v>
      </c>
      <c r="E222" s="34" t="s">
        <v>189</v>
      </c>
      <c r="F222" s="25" t="s">
        <v>189</v>
      </c>
    </row>
    <row r="223" spans="1:6" ht="17.149999999999999" customHeight="1" x14ac:dyDescent="0.45">
      <c r="A223" s="22" t="s">
        <v>187</v>
      </c>
      <c r="B223" s="22" t="s">
        <v>42</v>
      </c>
      <c r="C223" s="22" t="s">
        <v>117</v>
      </c>
      <c r="D223" s="23">
        <v>39</v>
      </c>
      <c r="E223" s="34" t="s">
        <v>189</v>
      </c>
      <c r="F223" s="25" t="s">
        <v>189</v>
      </c>
    </row>
    <row r="224" spans="1:6" ht="17.149999999999999" customHeight="1" x14ac:dyDescent="0.45">
      <c r="A224" s="22" t="s">
        <v>187</v>
      </c>
      <c r="B224" s="22" t="s">
        <v>42</v>
      </c>
      <c r="C224" s="22" t="s">
        <v>120</v>
      </c>
      <c r="D224" s="23">
        <v>37</v>
      </c>
      <c r="E224" s="34" t="s">
        <v>189</v>
      </c>
      <c r="F224" s="25" t="s">
        <v>189</v>
      </c>
    </row>
    <row r="225" spans="1:6" ht="17.149999999999999" customHeight="1" x14ac:dyDescent="0.45">
      <c r="A225" s="22" t="s">
        <v>187</v>
      </c>
      <c r="B225" s="22" t="s">
        <v>43</v>
      </c>
      <c r="C225" s="22" t="s">
        <v>65</v>
      </c>
      <c r="D225" s="23">
        <v>246</v>
      </c>
      <c r="E225" s="34" t="s">
        <v>189</v>
      </c>
      <c r="F225" s="25" t="s">
        <v>189</v>
      </c>
    </row>
    <row r="226" spans="1:6" ht="17.149999999999999" customHeight="1" x14ac:dyDescent="0.45">
      <c r="A226" s="22" t="s">
        <v>187</v>
      </c>
      <c r="B226" s="22" t="s">
        <v>43</v>
      </c>
      <c r="C226" s="22" t="s">
        <v>115</v>
      </c>
      <c r="D226" s="23">
        <v>74</v>
      </c>
      <c r="E226" s="34" t="s">
        <v>189</v>
      </c>
      <c r="F226" s="25" t="s">
        <v>189</v>
      </c>
    </row>
    <row r="227" spans="1:6" ht="17.149999999999999" customHeight="1" x14ac:dyDescent="0.45">
      <c r="A227" s="22" t="s">
        <v>187</v>
      </c>
      <c r="B227" s="22" t="s">
        <v>43</v>
      </c>
      <c r="C227" s="22" t="s">
        <v>114</v>
      </c>
      <c r="D227" s="23">
        <v>65</v>
      </c>
      <c r="E227" s="34" t="s">
        <v>189</v>
      </c>
      <c r="F227" s="25" t="s">
        <v>189</v>
      </c>
    </row>
    <row r="228" spans="1:6" ht="17.149999999999999" customHeight="1" x14ac:dyDescent="0.45">
      <c r="A228" s="22" t="s">
        <v>187</v>
      </c>
      <c r="B228" s="22" t="s">
        <v>43</v>
      </c>
      <c r="C228" s="22" t="s">
        <v>66</v>
      </c>
      <c r="D228" s="23" t="s">
        <v>189</v>
      </c>
      <c r="E228" s="35">
        <v>1</v>
      </c>
      <c r="F228" s="25" t="s">
        <v>190</v>
      </c>
    </row>
    <row r="229" spans="1:6" ht="17.149999999999999" customHeight="1" x14ac:dyDescent="0.45">
      <c r="A229" s="22" t="s">
        <v>187</v>
      </c>
      <c r="B229" s="22" t="s">
        <v>43</v>
      </c>
      <c r="C229" s="22" t="s">
        <v>67</v>
      </c>
      <c r="D229" s="23" t="s">
        <v>189</v>
      </c>
      <c r="E229" s="35">
        <v>1</v>
      </c>
      <c r="F229" s="25" t="s">
        <v>190</v>
      </c>
    </row>
    <row r="230" spans="1:6" ht="17.149999999999999" customHeight="1" x14ac:dyDescent="0.45">
      <c r="A230" s="22" t="s">
        <v>187</v>
      </c>
      <c r="B230" s="22" t="s">
        <v>43</v>
      </c>
      <c r="C230" s="22" t="s">
        <v>117</v>
      </c>
      <c r="D230" s="23" t="s">
        <v>189</v>
      </c>
      <c r="E230" s="35">
        <v>1</v>
      </c>
      <c r="F230" s="25" t="s">
        <v>190</v>
      </c>
    </row>
    <row r="231" spans="1:6" ht="17.149999999999999" customHeight="1" x14ac:dyDescent="0.45">
      <c r="A231" s="22" t="s">
        <v>187</v>
      </c>
      <c r="B231" s="22" t="s">
        <v>44</v>
      </c>
      <c r="C231" s="22" t="s">
        <v>65</v>
      </c>
      <c r="D231" s="23">
        <v>586</v>
      </c>
      <c r="E231" s="34" t="s">
        <v>189</v>
      </c>
      <c r="F231" s="25" t="s">
        <v>189</v>
      </c>
    </row>
    <row r="232" spans="1:6" ht="17.149999999999999" customHeight="1" x14ac:dyDescent="0.45">
      <c r="A232" s="22" t="s">
        <v>187</v>
      </c>
      <c r="B232" s="22" t="s">
        <v>44</v>
      </c>
      <c r="C232" s="22" t="s">
        <v>114</v>
      </c>
      <c r="D232" s="23">
        <v>333</v>
      </c>
      <c r="E232" s="34" t="s">
        <v>189</v>
      </c>
      <c r="F232" s="25" t="s">
        <v>189</v>
      </c>
    </row>
    <row r="233" spans="1:6" ht="17.149999999999999" customHeight="1" x14ac:dyDescent="0.45">
      <c r="A233" s="22" t="s">
        <v>187</v>
      </c>
      <c r="B233" s="22" t="s">
        <v>44</v>
      </c>
      <c r="C233" s="22" t="s">
        <v>115</v>
      </c>
      <c r="D233" s="23">
        <v>109</v>
      </c>
      <c r="E233" s="34" t="s">
        <v>189</v>
      </c>
      <c r="F233" s="25" t="s">
        <v>189</v>
      </c>
    </row>
    <row r="234" spans="1:6" ht="17.149999999999999" customHeight="1" x14ac:dyDescent="0.45">
      <c r="A234" s="22" t="s">
        <v>187</v>
      </c>
      <c r="B234" s="22" t="s">
        <v>44</v>
      </c>
      <c r="C234" s="22" t="s">
        <v>116</v>
      </c>
      <c r="D234" s="23">
        <v>61</v>
      </c>
      <c r="E234" s="34" t="s">
        <v>189</v>
      </c>
      <c r="F234" s="25" t="s">
        <v>189</v>
      </c>
    </row>
    <row r="235" spans="1:6" ht="17.149999999999999" customHeight="1" x14ac:dyDescent="0.45">
      <c r="A235" s="22" t="s">
        <v>187</v>
      </c>
      <c r="B235" s="22" t="s">
        <v>44</v>
      </c>
      <c r="C235" s="22" t="s">
        <v>66</v>
      </c>
      <c r="D235" s="23">
        <v>56</v>
      </c>
      <c r="E235" s="34" t="s">
        <v>189</v>
      </c>
      <c r="F235" s="25" t="s">
        <v>189</v>
      </c>
    </row>
    <row r="236" spans="1:6" ht="17.149999999999999" customHeight="1" x14ac:dyDescent="0.45">
      <c r="A236" s="22" t="s">
        <v>187</v>
      </c>
      <c r="B236" s="22" t="s">
        <v>44</v>
      </c>
      <c r="C236" s="22" t="s">
        <v>120</v>
      </c>
      <c r="D236" s="23">
        <v>54</v>
      </c>
      <c r="E236" s="34" t="s">
        <v>189</v>
      </c>
      <c r="F236" s="25" t="s">
        <v>189</v>
      </c>
    </row>
    <row r="237" spans="1:6" ht="17.149999999999999" customHeight="1" x14ac:dyDescent="0.45">
      <c r="A237" s="22" t="s">
        <v>187</v>
      </c>
      <c r="B237" s="22" t="s">
        <v>44</v>
      </c>
      <c r="C237" s="22" t="s">
        <v>121</v>
      </c>
      <c r="D237" s="23">
        <v>39</v>
      </c>
      <c r="E237" s="34" t="s">
        <v>189</v>
      </c>
      <c r="F237" s="25" t="s">
        <v>189</v>
      </c>
    </row>
    <row r="238" spans="1:6" ht="17.149999999999999" customHeight="1" x14ac:dyDescent="0.45">
      <c r="A238" s="22" t="s">
        <v>187</v>
      </c>
      <c r="B238" s="22" t="s">
        <v>45</v>
      </c>
      <c r="C238" s="22" t="s">
        <v>65</v>
      </c>
      <c r="D238" s="23">
        <v>699</v>
      </c>
      <c r="E238" s="34" t="s">
        <v>189</v>
      </c>
      <c r="F238" s="25" t="s">
        <v>189</v>
      </c>
    </row>
    <row r="239" spans="1:6" ht="17.149999999999999" customHeight="1" x14ac:dyDescent="0.45">
      <c r="A239" s="22" t="s">
        <v>187</v>
      </c>
      <c r="B239" s="22" t="s">
        <v>45</v>
      </c>
      <c r="C239" s="22" t="s">
        <v>114</v>
      </c>
      <c r="D239" s="23">
        <v>277</v>
      </c>
      <c r="E239" s="34" t="s">
        <v>189</v>
      </c>
      <c r="F239" s="25" t="s">
        <v>189</v>
      </c>
    </row>
    <row r="240" spans="1:6" ht="17.149999999999999" customHeight="1" x14ac:dyDescent="0.45">
      <c r="A240" s="22" t="s">
        <v>187</v>
      </c>
      <c r="B240" s="22" t="s">
        <v>45</v>
      </c>
      <c r="C240" s="22" t="s">
        <v>115</v>
      </c>
      <c r="D240" s="23">
        <v>78</v>
      </c>
      <c r="E240" s="34" t="s">
        <v>189</v>
      </c>
      <c r="F240" s="25" t="s">
        <v>189</v>
      </c>
    </row>
    <row r="241" spans="1:6" ht="17.149999999999999" customHeight="1" x14ac:dyDescent="0.45">
      <c r="A241" s="22" t="s">
        <v>187</v>
      </c>
      <c r="B241" s="22" t="s">
        <v>45</v>
      </c>
      <c r="C241" s="22" t="s">
        <v>66</v>
      </c>
      <c r="D241" s="23" t="s">
        <v>189</v>
      </c>
      <c r="E241" s="35">
        <v>1</v>
      </c>
      <c r="F241" s="25" t="s">
        <v>190</v>
      </c>
    </row>
    <row r="242" spans="1:6" ht="17.149999999999999" customHeight="1" x14ac:dyDescent="0.45">
      <c r="A242" s="22" t="s">
        <v>187</v>
      </c>
      <c r="B242" s="22" t="s">
        <v>45</v>
      </c>
      <c r="C242" s="22" t="s">
        <v>117</v>
      </c>
      <c r="D242" s="23" t="s">
        <v>189</v>
      </c>
      <c r="E242" s="35">
        <v>1</v>
      </c>
      <c r="F242" s="25" t="s">
        <v>190</v>
      </c>
    </row>
    <row r="243" spans="1:6" ht="17.149999999999999" customHeight="1" x14ac:dyDescent="0.45">
      <c r="A243" s="22" t="s">
        <v>187</v>
      </c>
      <c r="B243" s="22" t="s">
        <v>45</v>
      </c>
      <c r="C243" s="22" t="s">
        <v>121</v>
      </c>
      <c r="D243" s="23" t="s">
        <v>189</v>
      </c>
      <c r="E243" s="35">
        <v>1</v>
      </c>
      <c r="F243" s="25" t="s">
        <v>190</v>
      </c>
    </row>
    <row r="244" spans="1:6" ht="17.149999999999999" customHeight="1" x14ac:dyDescent="0.45">
      <c r="A244" s="22" t="s">
        <v>187</v>
      </c>
      <c r="B244" s="22" t="s">
        <v>46</v>
      </c>
      <c r="C244" s="22" t="s">
        <v>65</v>
      </c>
      <c r="D244" s="23">
        <v>1011</v>
      </c>
      <c r="E244" s="34" t="s">
        <v>189</v>
      </c>
      <c r="F244" s="25" t="s">
        <v>189</v>
      </c>
    </row>
    <row r="245" spans="1:6" ht="17.149999999999999" customHeight="1" x14ac:dyDescent="0.45">
      <c r="A245" s="22" t="s">
        <v>187</v>
      </c>
      <c r="B245" s="22" t="s">
        <v>46</v>
      </c>
      <c r="C245" s="22" t="s">
        <v>114</v>
      </c>
      <c r="D245" s="23">
        <v>421</v>
      </c>
      <c r="E245" s="34" t="s">
        <v>189</v>
      </c>
      <c r="F245" s="25" t="s">
        <v>189</v>
      </c>
    </row>
    <row r="246" spans="1:6" ht="17.149999999999999" customHeight="1" x14ac:dyDescent="0.45">
      <c r="A246" s="22" t="s">
        <v>187</v>
      </c>
      <c r="B246" s="22" t="s">
        <v>46</v>
      </c>
      <c r="C246" s="22" t="s">
        <v>115</v>
      </c>
      <c r="D246" s="23">
        <v>151</v>
      </c>
      <c r="E246" s="34" t="s">
        <v>189</v>
      </c>
      <c r="F246" s="25" t="s">
        <v>189</v>
      </c>
    </row>
    <row r="247" spans="1:6" ht="17.149999999999999" customHeight="1" x14ac:dyDescent="0.45">
      <c r="A247" s="22" t="s">
        <v>187</v>
      </c>
      <c r="B247" s="22" t="s">
        <v>46</v>
      </c>
      <c r="C247" s="22" t="s">
        <v>118</v>
      </c>
      <c r="D247" s="23">
        <v>99</v>
      </c>
      <c r="E247" s="34" t="s">
        <v>189</v>
      </c>
      <c r="F247" s="25" t="s">
        <v>189</v>
      </c>
    </row>
    <row r="248" spans="1:6" ht="17.149999999999999" customHeight="1" x14ac:dyDescent="0.45">
      <c r="A248" s="22" t="s">
        <v>187</v>
      </c>
      <c r="B248" s="22" t="s">
        <v>46</v>
      </c>
      <c r="C248" s="22" t="s">
        <v>66</v>
      </c>
      <c r="D248" s="23">
        <v>83</v>
      </c>
      <c r="E248" s="34" t="s">
        <v>189</v>
      </c>
      <c r="F248" s="25" t="s">
        <v>189</v>
      </c>
    </row>
    <row r="249" spans="1:6" ht="17.149999999999999" customHeight="1" x14ac:dyDescent="0.45">
      <c r="A249" s="22" t="s">
        <v>187</v>
      </c>
      <c r="B249" s="22" t="s">
        <v>46</v>
      </c>
      <c r="C249" s="22" t="s">
        <v>67</v>
      </c>
      <c r="D249" s="23" t="s">
        <v>189</v>
      </c>
      <c r="E249" s="34">
        <v>2</v>
      </c>
      <c r="F249" s="25" t="s">
        <v>191</v>
      </c>
    </row>
    <row r="250" spans="1:6" ht="17.149999999999999" customHeight="1" x14ac:dyDescent="0.45">
      <c r="A250" s="22" t="s">
        <v>187</v>
      </c>
      <c r="B250" s="22" t="s">
        <v>46</v>
      </c>
      <c r="C250" s="22" t="s">
        <v>116</v>
      </c>
      <c r="D250" s="23" t="s">
        <v>189</v>
      </c>
      <c r="E250" s="34">
        <v>2</v>
      </c>
      <c r="F250" s="25" t="s">
        <v>191</v>
      </c>
    </row>
    <row r="251" spans="1:6" ht="17.149999999999999" customHeight="1" x14ac:dyDescent="0.45">
      <c r="A251" s="22" t="s">
        <v>187</v>
      </c>
      <c r="B251" s="22" t="s">
        <v>47</v>
      </c>
      <c r="C251" s="22" t="s">
        <v>65</v>
      </c>
      <c r="D251" s="23">
        <v>236</v>
      </c>
      <c r="E251" s="34" t="s">
        <v>189</v>
      </c>
      <c r="F251" s="25" t="s">
        <v>189</v>
      </c>
    </row>
    <row r="252" spans="1:6" ht="17.149999999999999" customHeight="1" x14ac:dyDescent="0.45">
      <c r="A252" s="22" t="s">
        <v>187</v>
      </c>
      <c r="B252" s="22" t="s">
        <v>47</v>
      </c>
      <c r="C252" s="22" t="s">
        <v>114</v>
      </c>
      <c r="D252" s="23">
        <v>82</v>
      </c>
      <c r="E252" s="34" t="s">
        <v>189</v>
      </c>
      <c r="F252" s="25" t="s">
        <v>189</v>
      </c>
    </row>
    <row r="253" spans="1:6" ht="17.149999999999999" customHeight="1" x14ac:dyDescent="0.45">
      <c r="A253" s="22" t="s">
        <v>187</v>
      </c>
      <c r="B253" s="22" t="s">
        <v>47</v>
      </c>
      <c r="C253" s="22" t="s">
        <v>115</v>
      </c>
      <c r="D253" s="23">
        <v>53</v>
      </c>
      <c r="E253" s="34" t="s">
        <v>189</v>
      </c>
      <c r="F253" s="25" t="s">
        <v>189</v>
      </c>
    </row>
    <row r="254" spans="1:6" ht="17.149999999999999" customHeight="1" x14ac:dyDescent="0.45">
      <c r="A254" s="22" t="s">
        <v>187</v>
      </c>
      <c r="B254" s="22" t="s">
        <v>47</v>
      </c>
      <c r="C254" s="22" t="s">
        <v>121</v>
      </c>
      <c r="D254" s="23" t="s">
        <v>189</v>
      </c>
      <c r="E254" s="35">
        <v>1</v>
      </c>
      <c r="F254" s="25" t="s">
        <v>190</v>
      </c>
    </row>
    <row r="255" spans="1:6" ht="17.149999999999999" customHeight="1" x14ac:dyDescent="0.45">
      <c r="A255" s="22" t="s">
        <v>187</v>
      </c>
      <c r="B255" s="22" t="s">
        <v>47</v>
      </c>
      <c r="C255" s="22" t="s">
        <v>117</v>
      </c>
      <c r="D255" s="23" t="s">
        <v>189</v>
      </c>
      <c r="E255" s="35">
        <v>1</v>
      </c>
      <c r="F255" s="25" t="s">
        <v>190</v>
      </c>
    </row>
    <row r="256" spans="1:6" ht="17.149999999999999" customHeight="1" x14ac:dyDescent="0.45">
      <c r="A256" s="22" t="s">
        <v>187</v>
      </c>
      <c r="B256" s="22" t="s">
        <v>47</v>
      </c>
      <c r="C256" s="22" t="s">
        <v>120</v>
      </c>
      <c r="D256" s="23" t="s">
        <v>189</v>
      </c>
      <c r="E256" s="35">
        <v>1</v>
      </c>
      <c r="F256" s="25" t="s">
        <v>190</v>
      </c>
    </row>
    <row r="257" spans="1:6" ht="17.149999999999999" customHeight="1" x14ac:dyDescent="0.45">
      <c r="A257" s="22" t="s">
        <v>187</v>
      </c>
      <c r="B257" s="22" t="s">
        <v>48</v>
      </c>
      <c r="C257" s="22" t="s">
        <v>65</v>
      </c>
      <c r="D257" s="23">
        <v>200</v>
      </c>
      <c r="E257" s="34" t="s">
        <v>189</v>
      </c>
      <c r="F257" s="25" t="s">
        <v>189</v>
      </c>
    </row>
    <row r="258" spans="1:6" ht="17.149999999999999" customHeight="1" x14ac:dyDescent="0.45">
      <c r="A258" s="22" t="s">
        <v>187</v>
      </c>
      <c r="B258" s="22" t="s">
        <v>48</v>
      </c>
      <c r="C258" s="22" t="s">
        <v>115</v>
      </c>
      <c r="D258" s="23">
        <v>53</v>
      </c>
      <c r="E258" s="34" t="s">
        <v>189</v>
      </c>
      <c r="F258" s="25" t="s">
        <v>189</v>
      </c>
    </row>
    <row r="259" spans="1:6" ht="17.149999999999999" customHeight="1" x14ac:dyDescent="0.45">
      <c r="A259" s="22" t="s">
        <v>187</v>
      </c>
      <c r="B259" s="22" t="s">
        <v>48</v>
      </c>
      <c r="C259" s="22" t="s">
        <v>114</v>
      </c>
      <c r="D259" s="23" t="s">
        <v>189</v>
      </c>
      <c r="E259" s="35">
        <v>1</v>
      </c>
      <c r="F259" s="25" t="s">
        <v>190</v>
      </c>
    </row>
    <row r="260" spans="1:6" ht="17.149999999999999" customHeight="1" x14ac:dyDescent="0.45">
      <c r="A260" s="22" t="s">
        <v>187</v>
      </c>
      <c r="B260" s="22" t="s">
        <v>48</v>
      </c>
      <c r="C260" s="22" t="s">
        <v>66</v>
      </c>
      <c r="D260" s="23" t="s">
        <v>189</v>
      </c>
      <c r="E260" s="35">
        <v>1</v>
      </c>
      <c r="F260" s="25" t="s">
        <v>190</v>
      </c>
    </row>
    <row r="261" spans="1:6" ht="17.149999999999999" customHeight="1" x14ac:dyDescent="0.45">
      <c r="A261" s="22" t="s">
        <v>187</v>
      </c>
      <c r="B261" s="22" t="s">
        <v>48</v>
      </c>
      <c r="C261" s="22" t="s">
        <v>117</v>
      </c>
      <c r="D261" s="23" t="s">
        <v>189</v>
      </c>
      <c r="E261" s="35">
        <v>1</v>
      </c>
      <c r="F261" s="25" t="s">
        <v>190</v>
      </c>
    </row>
    <row r="262" spans="1:6" ht="17.149999999999999" customHeight="1" x14ac:dyDescent="0.45">
      <c r="A262" s="22" t="s">
        <v>187</v>
      </c>
      <c r="B262" s="22" t="s">
        <v>48</v>
      </c>
      <c r="C262" s="22" t="s">
        <v>119</v>
      </c>
      <c r="D262" s="23" t="s">
        <v>189</v>
      </c>
      <c r="E262" s="35">
        <v>1</v>
      </c>
      <c r="F262" s="25" t="s">
        <v>190</v>
      </c>
    </row>
    <row r="263" spans="1:6" ht="17.149999999999999" customHeight="1" x14ac:dyDescent="0.45">
      <c r="A263" s="22" t="s">
        <v>187</v>
      </c>
      <c r="B263" s="22" t="s">
        <v>49</v>
      </c>
      <c r="C263" s="22" t="s">
        <v>65</v>
      </c>
      <c r="D263" s="23" t="s">
        <v>189</v>
      </c>
      <c r="E263" s="35">
        <v>1</v>
      </c>
      <c r="F263" s="25" t="s">
        <v>190</v>
      </c>
    </row>
    <row r="264" spans="1:6" ht="17.149999999999999" customHeight="1" x14ac:dyDescent="0.45">
      <c r="A264" s="22" t="s">
        <v>187</v>
      </c>
      <c r="B264" s="22" t="s">
        <v>50</v>
      </c>
      <c r="C264" s="22" t="s">
        <v>65</v>
      </c>
      <c r="D264" s="23">
        <v>39</v>
      </c>
      <c r="E264" s="34" t="s">
        <v>189</v>
      </c>
      <c r="F264" s="25" t="s">
        <v>189</v>
      </c>
    </row>
    <row r="265" spans="1:6" ht="17.149999999999999" customHeight="1" x14ac:dyDescent="0.45">
      <c r="A265" s="22" t="s">
        <v>187</v>
      </c>
      <c r="B265" s="22" t="s">
        <v>50</v>
      </c>
      <c r="C265" s="22" t="s">
        <v>115</v>
      </c>
      <c r="D265" s="23">
        <v>29</v>
      </c>
      <c r="E265" s="34" t="s">
        <v>189</v>
      </c>
      <c r="F265" s="25" t="s">
        <v>189</v>
      </c>
    </row>
    <row r="266" spans="1:6" ht="17.149999999999999" customHeight="1" x14ac:dyDescent="0.45">
      <c r="A266" s="22" t="s">
        <v>187</v>
      </c>
      <c r="B266" s="22" t="s">
        <v>50</v>
      </c>
      <c r="C266" s="22" t="s">
        <v>119</v>
      </c>
      <c r="D266" s="23" t="s">
        <v>189</v>
      </c>
      <c r="E266" s="35">
        <v>1</v>
      </c>
      <c r="F266" s="25" t="s">
        <v>190</v>
      </c>
    </row>
    <row r="267" spans="1:6" ht="17.149999999999999" customHeight="1" x14ac:dyDescent="0.45">
      <c r="A267" s="22" t="s">
        <v>187</v>
      </c>
      <c r="B267" s="22" t="s">
        <v>50</v>
      </c>
      <c r="C267" s="22" t="s">
        <v>174</v>
      </c>
      <c r="D267" s="23" t="s">
        <v>189</v>
      </c>
      <c r="E267" s="35">
        <v>1</v>
      </c>
      <c r="F267" s="25" t="s">
        <v>190</v>
      </c>
    </row>
    <row r="268" spans="1:6" ht="17.149999999999999" customHeight="1" x14ac:dyDescent="0.45">
      <c r="A268" s="22" t="s">
        <v>187</v>
      </c>
      <c r="B268" s="22" t="s">
        <v>50</v>
      </c>
      <c r="C268" s="22" t="s">
        <v>120</v>
      </c>
      <c r="D268" s="23" t="s">
        <v>189</v>
      </c>
      <c r="E268" s="35">
        <v>1</v>
      </c>
      <c r="F268" s="25" t="s">
        <v>190</v>
      </c>
    </row>
    <row r="269" spans="1:6" ht="17.149999999999999" customHeight="1" x14ac:dyDescent="0.45">
      <c r="A269" s="22" t="s">
        <v>187</v>
      </c>
      <c r="B269" s="22" t="s">
        <v>50</v>
      </c>
      <c r="C269" s="22" t="s">
        <v>117</v>
      </c>
      <c r="D269" s="23" t="s">
        <v>189</v>
      </c>
      <c r="E269" s="35">
        <v>1</v>
      </c>
      <c r="F269" s="25" t="s">
        <v>190</v>
      </c>
    </row>
    <row r="270" spans="1:6" ht="17.149999999999999" customHeight="1" x14ac:dyDescent="0.45">
      <c r="A270" s="22" t="s">
        <v>187</v>
      </c>
      <c r="B270" s="22" t="s">
        <v>50</v>
      </c>
      <c r="C270" s="22" t="s">
        <v>114</v>
      </c>
      <c r="D270" s="23" t="s">
        <v>189</v>
      </c>
      <c r="E270" s="35">
        <v>1</v>
      </c>
      <c r="F270" s="25" t="s">
        <v>190</v>
      </c>
    </row>
    <row r="271" spans="1:6" ht="17.149999999999999" customHeight="1" x14ac:dyDescent="0.45">
      <c r="A271" s="22" t="s">
        <v>187</v>
      </c>
      <c r="B271" s="22" t="s">
        <v>51</v>
      </c>
      <c r="C271" s="22" t="s">
        <v>65</v>
      </c>
      <c r="D271" s="23">
        <v>283</v>
      </c>
      <c r="E271" s="34" t="s">
        <v>189</v>
      </c>
      <c r="F271" s="25" t="s">
        <v>189</v>
      </c>
    </row>
    <row r="272" spans="1:6" ht="17.149999999999999" customHeight="1" x14ac:dyDescent="0.45">
      <c r="A272" s="22" t="s">
        <v>187</v>
      </c>
      <c r="B272" s="22" t="s">
        <v>51</v>
      </c>
      <c r="C272" s="22" t="s">
        <v>114</v>
      </c>
      <c r="D272" s="23">
        <v>127</v>
      </c>
      <c r="E272" s="34" t="s">
        <v>189</v>
      </c>
      <c r="F272" s="25" t="s">
        <v>189</v>
      </c>
    </row>
    <row r="273" spans="1:6" ht="17.149999999999999" customHeight="1" x14ac:dyDescent="0.45">
      <c r="A273" s="22" t="s">
        <v>187</v>
      </c>
      <c r="B273" s="22" t="s">
        <v>51</v>
      </c>
      <c r="C273" s="22" t="s">
        <v>115</v>
      </c>
      <c r="D273" s="23">
        <v>93</v>
      </c>
      <c r="E273" s="34" t="s">
        <v>189</v>
      </c>
      <c r="F273" s="25" t="s">
        <v>189</v>
      </c>
    </row>
    <row r="274" spans="1:6" ht="17.149999999999999" customHeight="1" x14ac:dyDescent="0.45">
      <c r="A274" s="22" t="s">
        <v>187</v>
      </c>
      <c r="B274" s="22" t="s">
        <v>51</v>
      </c>
      <c r="C274" s="22" t="s">
        <v>117</v>
      </c>
      <c r="D274" s="23">
        <v>46</v>
      </c>
      <c r="E274" s="34" t="s">
        <v>189</v>
      </c>
      <c r="F274" s="25" t="s">
        <v>189</v>
      </c>
    </row>
    <row r="275" spans="1:6" ht="17.149999999999999" customHeight="1" x14ac:dyDescent="0.45">
      <c r="A275" s="22" t="s">
        <v>187</v>
      </c>
      <c r="B275" s="22" t="s">
        <v>51</v>
      </c>
      <c r="C275" s="22" t="s">
        <v>121</v>
      </c>
      <c r="D275" s="23">
        <v>42</v>
      </c>
      <c r="E275" s="34" t="s">
        <v>189</v>
      </c>
      <c r="F275" s="25" t="s">
        <v>189</v>
      </c>
    </row>
    <row r="276" spans="1:6" ht="17.149999999999999" customHeight="1" x14ac:dyDescent="0.45">
      <c r="A276" s="22" t="s">
        <v>187</v>
      </c>
      <c r="B276" s="22" t="s">
        <v>51</v>
      </c>
      <c r="C276" s="22" t="s">
        <v>66</v>
      </c>
      <c r="D276" s="23">
        <v>24</v>
      </c>
      <c r="E276" s="34" t="s">
        <v>189</v>
      </c>
      <c r="F276" s="25" t="s">
        <v>189</v>
      </c>
    </row>
    <row r="277" spans="1:6" ht="17.149999999999999" customHeight="1" x14ac:dyDescent="0.45">
      <c r="A277" s="22" t="s">
        <v>187</v>
      </c>
      <c r="B277" s="22" t="s">
        <v>51</v>
      </c>
      <c r="C277" s="22" t="s">
        <v>118</v>
      </c>
      <c r="D277" s="23">
        <v>17</v>
      </c>
      <c r="E277" s="34" t="s">
        <v>189</v>
      </c>
      <c r="F277" s="25" t="s">
        <v>189</v>
      </c>
    </row>
    <row r="278" spans="1:6" ht="17.149999999999999" customHeight="1" x14ac:dyDescent="0.45">
      <c r="A278" s="22" t="s">
        <v>187</v>
      </c>
      <c r="B278" s="22" t="s">
        <v>52</v>
      </c>
      <c r="C278" s="22" t="s">
        <v>65</v>
      </c>
      <c r="D278" s="23">
        <v>436</v>
      </c>
      <c r="E278" s="34" t="s">
        <v>189</v>
      </c>
      <c r="F278" s="25" t="s">
        <v>189</v>
      </c>
    </row>
    <row r="279" spans="1:6" ht="17.149999999999999" customHeight="1" x14ac:dyDescent="0.45">
      <c r="A279" s="22" t="s">
        <v>187</v>
      </c>
      <c r="B279" s="22" t="s">
        <v>52</v>
      </c>
      <c r="C279" s="22" t="s">
        <v>114</v>
      </c>
      <c r="D279" s="23">
        <v>141</v>
      </c>
      <c r="E279" s="34" t="s">
        <v>189</v>
      </c>
      <c r="F279" s="25" t="s">
        <v>189</v>
      </c>
    </row>
    <row r="280" spans="1:6" ht="17.149999999999999" customHeight="1" x14ac:dyDescent="0.45">
      <c r="A280" s="22" t="s">
        <v>187</v>
      </c>
      <c r="B280" s="22" t="s">
        <v>52</v>
      </c>
      <c r="C280" s="22" t="s">
        <v>115</v>
      </c>
      <c r="D280" s="23">
        <v>59</v>
      </c>
      <c r="E280" s="34" t="s">
        <v>189</v>
      </c>
      <c r="F280" s="25" t="s">
        <v>189</v>
      </c>
    </row>
    <row r="281" spans="1:6" ht="17.149999999999999" customHeight="1" x14ac:dyDescent="0.45">
      <c r="A281" s="22" t="s">
        <v>187</v>
      </c>
      <c r="B281" s="22" t="s">
        <v>52</v>
      </c>
      <c r="C281" s="22" t="s">
        <v>66</v>
      </c>
      <c r="D281" s="23">
        <v>22</v>
      </c>
      <c r="E281" s="34" t="s">
        <v>189</v>
      </c>
      <c r="F281" s="25" t="s">
        <v>189</v>
      </c>
    </row>
    <row r="282" spans="1:6" ht="17.149999999999999" customHeight="1" x14ac:dyDescent="0.45">
      <c r="A282" s="22" t="s">
        <v>187</v>
      </c>
      <c r="B282" s="22" t="s">
        <v>52</v>
      </c>
      <c r="C282" s="22" t="s">
        <v>117</v>
      </c>
      <c r="D282" s="23" t="s">
        <v>189</v>
      </c>
      <c r="E282" s="35">
        <v>1</v>
      </c>
      <c r="F282" s="25" t="s">
        <v>190</v>
      </c>
    </row>
    <row r="283" spans="1:6" ht="17.149999999999999" customHeight="1" x14ac:dyDescent="0.45">
      <c r="A283" s="22" t="s">
        <v>187</v>
      </c>
      <c r="B283" s="22" t="s">
        <v>52</v>
      </c>
      <c r="C283" s="22" t="s">
        <v>181</v>
      </c>
      <c r="D283" s="23" t="s">
        <v>189</v>
      </c>
      <c r="E283" s="35">
        <v>1</v>
      </c>
      <c r="F283" s="25" t="s">
        <v>190</v>
      </c>
    </row>
    <row r="284" spans="1:6" ht="17.149999999999999" customHeight="1" x14ac:dyDescent="0.45">
      <c r="A284" s="22" t="s">
        <v>187</v>
      </c>
      <c r="B284" s="22" t="s">
        <v>52</v>
      </c>
      <c r="C284" s="22" t="s">
        <v>120</v>
      </c>
      <c r="D284" s="23" t="s">
        <v>189</v>
      </c>
      <c r="E284" s="35">
        <v>1</v>
      </c>
      <c r="F284" s="25" t="s">
        <v>190</v>
      </c>
    </row>
    <row r="285" spans="1:6" ht="17.149999999999999" customHeight="1" x14ac:dyDescent="0.45">
      <c r="A285" s="22" t="s">
        <v>187</v>
      </c>
      <c r="B285" s="22" t="s">
        <v>53</v>
      </c>
      <c r="C285" s="22" t="s">
        <v>65</v>
      </c>
      <c r="D285" s="23">
        <v>416</v>
      </c>
      <c r="E285" s="34" t="s">
        <v>189</v>
      </c>
      <c r="F285" s="25" t="s">
        <v>189</v>
      </c>
    </row>
    <row r="286" spans="1:6" ht="17.149999999999999" customHeight="1" x14ac:dyDescent="0.45">
      <c r="A286" s="22" t="s">
        <v>187</v>
      </c>
      <c r="B286" s="22" t="s">
        <v>53</v>
      </c>
      <c r="C286" s="22" t="s">
        <v>114</v>
      </c>
      <c r="D286" s="23">
        <v>165</v>
      </c>
      <c r="E286" s="34" t="s">
        <v>189</v>
      </c>
      <c r="F286" s="25" t="s">
        <v>189</v>
      </c>
    </row>
    <row r="287" spans="1:6" ht="17.149999999999999" customHeight="1" x14ac:dyDescent="0.45">
      <c r="A287" s="22" t="s">
        <v>187</v>
      </c>
      <c r="B287" s="22" t="s">
        <v>53</v>
      </c>
      <c r="C287" s="22" t="s">
        <v>115</v>
      </c>
      <c r="D287" s="23">
        <v>67</v>
      </c>
      <c r="E287" s="34" t="s">
        <v>189</v>
      </c>
      <c r="F287" s="25" t="s">
        <v>189</v>
      </c>
    </row>
    <row r="288" spans="1:6" ht="17.149999999999999" customHeight="1" x14ac:dyDescent="0.45">
      <c r="A288" s="22" t="s">
        <v>187</v>
      </c>
      <c r="B288" s="22" t="s">
        <v>53</v>
      </c>
      <c r="C288" s="22" t="s">
        <v>118</v>
      </c>
      <c r="D288" s="23">
        <v>17</v>
      </c>
      <c r="E288" s="34" t="s">
        <v>189</v>
      </c>
      <c r="F288" s="25" t="s">
        <v>189</v>
      </c>
    </row>
    <row r="289" spans="1:6" ht="17.149999999999999" customHeight="1" x14ac:dyDescent="0.45">
      <c r="A289" s="22" t="s">
        <v>187</v>
      </c>
      <c r="B289" s="22" t="s">
        <v>53</v>
      </c>
      <c r="C289" s="22" t="s">
        <v>66</v>
      </c>
      <c r="D289" s="23">
        <v>15</v>
      </c>
      <c r="E289" s="34" t="s">
        <v>189</v>
      </c>
      <c r="F289" s="25" t="s">
        <v>189</v>
      </c>
    </row>
    <row r="290" spans="1:6" ht="17.149999999999999" customHeight="1" x14ac:dyDescent="0.45">
      <c r="A290" s="22" t="s">
        <v>187</v>
      </c>
      <c r="B290" s="22" t="s">
        <v>53</v>
      </c>
      <c r="C290" s="22" t="s">
        <v>117</v>
      </c>
      <c r="D290" s="23" t="s">
        <v>189</v>
      </c>
      <c r="E290" s="34">
        <v>2</v>
      </c>
      <c r="F290" s="25" t="s">
        <v>191</v>
      </c>
    </row>
    <row r="291" spans="1:6" ht="17.149999999999999" customHeight="1" x14ac:dyDescent="0.45">
      <c r="A291" s="22" t="s">
        <v>187</v>
      </c>
      <c r="B291" s="22" t="s">
        <v>53</v>
      </c>
      <c r="C291" s="22" t="s">
        <v>120</v>
      </c>
      <c r="D291" s="23" t="s">
        <v>189</v>
      </c>
      <c r="E291" s="35">
        <v>1</v>
      </c>
      <c r="F291" s="25" t="s">
        <v>190</v>
      </c>
    </row>
    <row r="292" spans="1:6" ht="17.149999999999999" customHeight="1" x14ac:dyDescent="0.45">
      <c r="A292" s="22" t="s">
        <v>187</v>
      </c>
      <c r="B292" s="22" t="s">
        <v>54</v>
      </c>
      <c r="C292" s="22" t="s">
        <v>65</v>
      </c>
      <c r="D292" s="23">
        <v>88</v>
      </c>
      <c r="E292" s="34" t="s">
        <v>189</v>
      </c>
      <c r="F292" s="25" t="s">
        <v>189</v>
      </c>
    </row>
    <row r="293" spans="1:6" ht="17.149999999999999" customHeight="1" x14ac:dyDescent="0.45">
      <c r="A293" s="22" t="s">
        <v>187</v>
      </c>
      <c r="B293" s="22" t="s">
        <v>54</v>
      </c>
      <c r="C293" s="22" t="s">
        <v>114</v>
      </c>
      <c r="D293" s="23">
        <v>44</v>
      </c>
      <c r="E293" s="34" t="s">
        <v>189</v>
      </c>
      <c r="F293" s="25" t="s">
        <v>189</v>
      </c>
    </row>
    <row r="294" spans="1:6" ht="17.149999999999999" customHeight="1" x14ac:dyDescent="0.45">
      <c r="A294" s="22" t="s">
        <v>187</v>
      </c>
      <c r="B294" s="22" t="s">
        <v>54</v>
      </c>
      <c r="C294" s="22" t="s">
        <v>118</v>
      </c>
      <c r="D294" s="23">
        <v>42</v>
      </c>
      <c r="E294" s="34" t="s">
        <v>189</v>
      </c>
      <c r="F294" s="25" t="s">
        <v>189</v>
      </c>
    </row>
    <row r="295" spans="1:6" ht="17.149999999999999" customHeight="1" x14ac:dyDescent="0.45">
      <c r="A295" s="22" t="s">
        <v>187</v>
      </c>
      <c r="B295" s="22" t="s">
        <v>54</v>
      </c>
      <c r="C295" s="22" t="s">
        <v>115</v>
      </c>
      <c r="D295" s="23">
        <v>18</v>
      </c>
      <c r="E295" s="34" t="s">
        <v>189</v>
      </c>
      <c r="F295" s="25" t="s">
        <v>189</v>
      </c>
    </row>
    <row r="296" spans="1:6" ht="17.149999999999999" customHeight="1" x14ac:dyDescent="0.45">
      <c r="A296" s="22" t="s">
        <v>187</v>
      </c>
      <c r="B296" s="22" t="s">
        <v>54</v>
      </c>
      <c r="C296" s="22" t="s">
        <v>120</v>
      </c>
      <c r="D296" s="23" t="s">
        <v>189</v>
      </c>
      <c r="E296" s="35">
        <v>1</v>
      </c>
      <c r="F296" s="25" t="s">
        <v>190</v>
      </c>
    </row>
    <row r="297" spans="1:6" ht="17.149999999999999" customHeight="1" x14ac:dyDescent="0.45">
      <c r="A297" s="22" t="s">
        <v>187</v>
      </c>
      <c r="B297" s="22" t="s">
        <v>54</v>
      </c>
      <c r="C297" s="22" t="s">
        <v>66</v>
      </c>
      <c r="D297" s="23" t="s">
        <v>189</v>
      </c>
      <c r="E297" s="35">
        <v>1</v>
      </c>
      <c r="F297" s="25" t="s">
        <v>190</v>
      </c>
    </row>
    <row r="298" spans="1:6" ht="17.149999999999999" customHeight="1" x14ac:dyDescent="0.45">
      <c r="A298" s="22" t="s">
        <v>187</v>
      </c>
      <c r="B298" s="22" t="s">
        <v>54</v>
      </c>
      <c r="C298" s="22" t="s">
        <v>117</v>
      </c>
      <c r="D298" s="23" t="s">
        <v>189</v>
      </c>
      <c r="E298" s="35">
        <v>1</v>
      </c>
      <c r="F298" s="25" t="s">
        <v>190</v>
      </c>
    </row>
    <row r="299" spans="1:6" ht="17.149999999999999" customHeight="1" x14ac:dyDescent="0.45">
      <c r="A299" s="22" t="s">
        <v>187</v>
      </c>
      <c r="B299" s="22" t="s">
        <v>55</v>
      </c>
      <c r="C299" s="22" t="s">
        <v>65</v>
      </c>
      <c r="D299" s="23">
        <v>75</v>
      </c>
      <c r="E299" s="34" t="s">
        <v>189</v>
      </c>
      <c r="F299" s="25" t="s">
        <v>189</v>
      </c>
    </row>
    <row r="300" spans="1:6" ht="17.149999999999999" customHeight="1" x14ac:dyDescent="0.45">
      <c r="A300" s="22" t="s">
        <v>187</v>
      </c>
      <c r="B300" s="22" t="s">
        <v>55</v>
      </c>
      <c r="C300" s="22" t="s">
        <v>114</v>
      </c>
      <c r="D300" s="23">
        <v>16</v>
      </c>
      <c r="E300" s="34" t="s">
        <v>189</v>
      </c>
      <c r="F300" s="25" t="s">
        <v>189</v>
      </c>
    </row>
    <row r="301" spans="1:6" ht="17.149999999999999" customHeight="1" x14ac:dyDescent="0.45">
      <c r="A301" s="22" t="s">
        <v>187</v>
      </c>
      <c r="B301" s="22" t="s">
        <v>55</v>
      </c>
      <c r="C301" s="22" t="s">
        <v>115</v>
      </c>
      <c r="D301" s="23">
        <v>14</v>
      </c>
      <c r="E301" s="34" t="s">
        <v>189</v>
      </c>
      <c r="F301" s="25" t="s">
        <v>189</v>
      </c>
    </row>
    <row r="302" spans="1:6" ht="17.149999999999999" customHeight="1" x14ac:dyDescent="0.45">
      <c r="A302" s="22" t="s">
        <v>187</v>
      </c>
      <c r="B302" s="22" t="s">
        <v>55</v>
      </c>
      <c r="C302" s="22" t="s">
        <v>117</v>
      </c>
      <c r="D302" s="23" t="s">
        <v>189</v>
      </c>
      <c r="E302" s="35">
        <v>1</v>
      </c>
      <c r="F302" s="25" t="s">
        <v>190</v>
      </c>
    </row>
    <row r="303" spans="1:6" ht="17.149999999999999" customHeight="1" x14ac:dyDescent="0.45">
      <c r="A303" s="22" t="s">
        <v>187</v>
      </c>
      <c r="B303" s="22" t="s">
        <v>55</v>
      </c>
      <c r="C303" s="22" t="s">
        <v>66</v>
      </c>
      <c r="D303" s="23" t="s">
        <v>189</v>
      </c>
      <c r="E303" s="35">
        <v>1</v>
      </c>
      <c r="F303" s="25" t="s">
        <v>190</v>
      </c>
    </row>
    <row r="304" spans="1:6" ht="17.149999999999999" customHeight="1" x14ac:dyDescent="0.45">
      <c r="A304" s="22" t="s">
        <v>187</v>
      </c>
      <c r="B304" s="22" t="s">
        <v>56</v>
      </c>
      <c r="C304" s="22" t="s">
        <v>115</v>
      </c>
      <c r="D304" s="23">
        <v>16</v>
      </c>
      <c r="E304" s="34" t="s">
        <v>189</v>
      </c>
      <c r="F304" s="25" t="s">
        <v>189</v>
      </c>
    </row>
    <row r="305" spans="1:6" ht="17.149999999999999" customHeight="1" x14ac:dyDescent="0.45">
      <c r="A305" s="22" t="s">
        <v>187</v>
      </c>
      <c r="B305" s="22" t="s">
        <v>56</v>
      </c>
      <c r="C305" s="22" t="s">
        <v>65</v>
      </c>
      <c r="D305" s="23">
        <v>11</v>
      </c>
      <c r="E305" s="34" t="s">
        <v>189</v>
      </c>
      <c r="F305" s="25" t="s">
        <v>189</v>
      </c>
    </row>
    <row r="306" spans="1:6" ht="17.149999999999999" customHeight="1" x14ac:dyDescent="0.45">
      <c r="A306" s="22" t="s">
        <v>187</v>
      </c>
      <c r="B306" s="22" t="s">
        <v>56</v>
      </c>
      <c r="C306" s="22" t="s">
        <v>114</v>
      </c>
      <c r="D306" s="23" t="s">
        <v>189</v>
      </c>
      <c r="E306" s="35">
        <v>1</v>
      </c>
      <c r="F306" s="25" t="s">
        <v>190</v>
      </c>
    </row>
    <row r="307" spans="1:6" ht="17.149999999999999" customHeight="1" x14ac:dyDescent="0.45">
      <c r="A307" s="22" t="s">
        <v>187</v>
      </c>
      <c r="B307" s="22" t="s">
        <v>56</v>
      </c>
      <c r="C307" s="22" t="s">
        <v>174</v>
      </c>
      <c r="D307" s="23" t="s">
        <v>189</v>
      </c>
      <c r="E307" s="35">
        <v>1</v>
      </c>
      <c r="F307" s="25" t="s">
        <v>190</v>
      </c>
    </row>
    <row r="308" spans="1:6" ht="17.149999999999999" customHeight="1" x14ac:dyDescent="0.45">
      <c r="A308" s="22" t="s">
        <v>187</v>
      </c>
      <c r="B308" s="22" t="s">
        <v>56</v>
      </c>
      <c r="C308" s="22" t="s">
        <v>66</v>
      </c>
      <c r="D308" s="23" t="s">
        <v>189</v>
      </c>
      <c r="E308" s="35">
        <v>1</v>
      </c>
      <c r="F308" s="25" t="s">
        <v>190</v>
      </c>
    </row>
    <row r="309" spans="1:6" ht="17.149999999999999" customHeight="1" x14ac:dyDescent="0.45">
      <c r="A309" s="22" t="s">
        <v>187</v>
      </c>
      <c r="B309" s="22" t="s">
        <v>57</v>
      </c>
      <c r="C309" s="22" t="s">
        <v>65</v>
      </c>
      <c r="D309" s="23">
        <v>512</v>
      </c>
      <c r="E309" s="34" t="s">
        <v>189</v>
      </c>
      <c r="F309" s="25" t="s">
        <v>189</v>
      </c>
    </row>
    <row r="310" spans="1:6" ht="17.149999999999999" customHeight="1" x14ac:dyDescent="0.45">
      <c r="A310" s="22" t="s">
        <v>187</v>
      </c>
      <c r="B310" s="22" t="s">
        <v>57</v>
      </c>
      <c r="C310" s="22" t="s">
        <v>114</v>
      </c>
      <c r="D310" s="23">
        <v>277</v>
      </c>
      <c r="E310" s="34" t="s">
        <v>189</v>
      </c>
      <c r="F310" s="25" t="s">
        <v>189</v>
      </c>
    </row>
    <row r="311" spans="1:6" ht="17.149999999999999" customHeight="1" x14ac:dyDescent="0.45">
      <c r="A311" s="22" t="s">
        <v>187</v>
      </c>
      <c r="B311" s="22" t="s">
        <v>57</v>
      </c>
      <c r="C311" s="22" t="s">
        <v>115</v>
      </c>
      <c r="D311" s="23">
        <v>59</v>
      </c>
      <c r="E311" s="34" t="s">
        <v>189</v>
      </c>
      <c r="F311" s="25" t="s">
        <v>189</v>
      </c>
    </row>
    <row r="312" spans="1:6" ht="17.149999999999999" customHeight="1" x14ac:dyDescent="0.45">
      <c r="A312" s="22" t="s">
        <v>187</v>
      </c>
      <c r="B312" s="22" t="s">
        <v>57</v>
      </c>
      <c r="C312" s="22" t="s">
        <v>66</v>
      </c>
      <c r="D312" s="23">
        <v>14</v>
      </c>
      <c r="E312" s="34" t="s">
        <v>189</v>
      </c>
      <c r="F312" s="25" t="s">
        <v>189</v>
      </c>
    </row>
    <row r="313" spans="1:6" ht="17.149999999999999" customHeight="1" x14ac:dyDescent="0.45">
      <c r="A313" s="22" t="s">
        <v>187</v>
      </c>
      <c r="B313" s="22" t="s">
        <v>57</v>
      </c>
      <c r="C313" s="22" t="s">
        <v>121</v>
      </c>
      <c r="D313" s="23">
        <v>13</v>
      </c>
      <c r="E313" s="34" t="s">
        <v>189</v>
      </c>
      <c r="F313" s="25" t="s">
        <v>189</v>
      </c>
    </row>
    <row r="314" spans="1:6" ht="17.149999999999999" customHeight="1" x14ac:dyDescent="0.45">
      <c r="A314" s="22" t="s">
        <v>187</v>
      </c>
      <c r="B314" s="22" t="s">
        <v>57</v>
      </c>
      <c r="C314" s="22" t="s">
        <v>118</v>
      </c>
      <c r="D314" s="23" t="s">
        <v>189</v>
      </c>
      <c r="E314" s="35">
        <v>1</v>
      </c>
      <c r="F314" s="25" t="s">
        <v>190</v>
      </c>
    </row>
    <row r="315" spans="1:6" ht="17.149999999999999" customHeight="1" x14ac:dyDescent="0.45">
      <c r="A315" s="22" t="s">
        <v>187</v>
      </c>
      <c r="B315" s="22" t="s">
        <v>57</v>
      </c>
      <c r="C315" s="22" t="s">
        <v>117</v>
      </c>
      <c r="D315" s="23" t="s">
        <v>189</v>
      </c>
      <c r="E315" s="35">
        <v>1</v>
      </c>
      <c r="F315" s="25" t="s">
        <v>190</v>
      </c>
    </row>
    <row r="316" spans="1:6" ht="17.149999999999999" customHeight="1" x14ac:dyDescent="0.45">
      <c r="A316" s="22" t="s">
        <v>187</v>
      </c>
      <c r="B316" s="22" t="s">
        <v>58</v>
      </c>
      <c r="C316" s="22" t="s">
        <v>65</v>
      </c>
      <c r="D316" s="23">
        <v>25</v>
      </c>
      <c r="E316" s="34" t="s">
        <v>189</v>
      </c>
      <c r="F316" s="25" t="s">
        <v>189</v>
      </c>
    </row>
    <row r="317" spans="1:6" ht="17.149999999999999" customHeight="1" x14ac:dyDescent="0.45">
      <c r="A317" s="22" t="s">
        <v>187</v>
      </c>
      <c r="B317" s="22" t="s">
        <v>58</v>
      </c>
      <c r="C317" s="22" t="s">
        <v>115</v>
      </c>
      <c r="D317" s="23">
        <v>13</v>
      </c>
      <c r="E317" s="34" t="s">
        <v>189</v>
      </c>
      <c r="F317" s="25" t="s">
        <v>189</v>
      </c>
    </row>
    <row r="318" spans="1:6" ht="17.149999999999999" customHeight="1" x14ac:dyDescent="0.45">
      <c r="A318" s="22" t="s">
        <v>187</v>
      </c>
      <c r="B318" s="22" t="s">
        <v>58</v>
      </c>
      <c r="C318" s="22" t="s">
        <v>114</v>
      </c>
      <c r="D318" s="23" t="s">
        <v>189</v>
      </c>
      <c r="E318" s="35">
        <v>1</v>
      </c>
      <c r="F318" s="25" t="s">
        <v>190</v>
      </c>
    </row>
    <row r="319" spans="1:6" ht="17.149999999999999" customHeight="1" x14ac:dyDescent="0.45">
      <c r="A319" s="22" t="s">
        <v>187</v>
      </c>
      <c r="B319" s="22" t="s">
        <v>58</v>
      </c>
      <c r="C319" s="22" t="s">
        <v>66</v>
      </c>
      <c r="D319" s="23" t="s">
        <v>189</v>
      </c>
      <c r="E319" s="35">
        <v>1</v>
      </c>
      <c r="F319" s="25" t="s">
        <v>190</v>
      </c>
    </row>
    <row r="320" spans="1:6" ht="17.149999999999999" customHeight="1" x14ac:dyDescent="0.45">
      <c r="A320" s="22" t="s">
        <v>187</v>
      </c>
      <c r="B320" s="22" t="s">
        <v>59</v>
      </c>
      <c r="C320" s="22" t="s">
        <v>65</v>
      </c>
      <c r="D320" s="23">
        <v>810</v>
      </c>
      <c r="E320" s="34" t="s">
        <v>189</v>
      </c>
      <c r="F320" s="25" t="s">
        <v>189</v>
      </c>
    </row>
    <row r="321" spans="1:6" ht="17.149999999999999" customHeight="1" x14ac:dyDescent="0.45">
      <c r="A321" s="22" t="s">
        <v>187</v>
      </c>
      <c r="B321" s="22" t="s">
        <v>59</v>
      </c>
      <c r="C321" s="22" t="s">
        <v>114</v>
      </c>
      <c r="D321" s="23">
        <v>292</v>
      </c>
      <c r="E321" s="34" t="s">
        <v>189</v>
      </c>
      <c r="F321" s="25" t="s">
        <v>189</v>
      </c>
    </row>
    <row r="322" spans="1:6" ht="17.149999999999999" customHeight="1" x14ac:dyDescent="0.45">
      <c r="A322" s="22" t="s">
        <v>187</v>
      </c>
      <c r="B322" s="22" t="s">
        <v>59</v>
      </c>
      <c r="C322" s="22" t="s">
        <v>115</v>
      </c>
      <c r="D322" s="23">
        <v>169</v>
      </c>
      <c r="E322" s="34" t="s">
        <v>189</v>
      </c>
      <c r="F322" s="25" t="s">
        <v>189</v>
      </c>
    </row>
    <row r="323" spans="1:6" ht="17.149999999999999" customHeight="1" x14ac:dyDescent="0.45">
      <c r="A323" s="22" t="s">
        <v>187</v>
      </c>
      <c r="B323" s="22" t="s">
        <v>59</v>
      </c>
      <c r="C323" s="22" t="s">
        <v>66</v>
      </c>
      <c r="D323" s="23">
        <v>25</v>
      </c>
      <c r="E323" s="34" t="s">
        <v>189</v>
      </c>
      <c r="F323" s="25" t="s">
        <v>189</v>
      </c>
    </row>
    <row r="324" spans="1:6" ht="17.149999999999999" customHeight="1" x14ac:dyDescent="0.45">
      <c r="A324" s="22" t="s">
        <v>187</v>
      </c>
      <c r="B324" s="22" t="s">
        <v>59</v>
      </c>
      <c r="C324" s="22" t="s">
        <v>117</v>
      </c>
      <c r="D324" s="23" t="s">
        <v>189</v>
      </c>
      <c r="E324" s="34">
        <v>2</v>
      </c>
      <c r="F324" s="25" t="s">
        <v>191</v>
      </c>
    </row>
    <row r="325" spans="1:6" ht="17.149999999999999" customHeight="1" x14ac:dyDescent="0.45">
      <c r="A325" s="22" t="s">
        <v>187</v>
      </c>
      <c r="B325" s="22" t="s">
        <v>59</v>
      </c>
      <c r="C325" s="22" t="s">
        <v>121</v>
      </c>
      <c r="D325" s="23" t="s">
        <v>189</v>
      </c>
      <c r="E325" s="35">
        <v>1</v>
      </c>
      <c r="F325" s="25" t="s">
        <v>190</v>
      </c>
    </row>
    <row r="326" spans="1:6" ht="17.149999999999999" customHeight="1" x14ac:dyDescent="0.45">
      <c r="A326" s="22" t="s">
        <v>187</v>
      </c>
      <c r="B326" s="22" t="s">
        <v>60</v>
      </c>
      <c r="C326" s="22" t="s">
        <v>65</v>
      </c>
      <c r="D326" s="23">
        <v>118</v>
      </c>
      <c r="E326" s="34" t="s">
        <v>189</v>
      </c>
      <c r="F326" s="25" t="s">
        <v>189</v>
      </c>
    </row>
    <row r="327" spans="1:6" ht="17.149999999999999" customHeight="1" x14ac:dyDescent="0.45">
      <c r="A327" s="22" t="s">
        <v>187</v>
      </c>
      <c r="B327" s="22" t="s">
        <v>60</v>
      </c>
      <c r="C327" s="22" t="s">
        <v>114</v>
      </c>
      <c r="D327" s="23">
        <v>53</v>
      </c>
      <c r="E327" s="34" t="s">
        <v>189</v>
      </c>
      <c r="F327" s="25" t="s">
        <v>189</v>
      </c>
    </row>
    <row r="328" spans="1:6" ht="17.149999999999999" customHeight="1" x14ac:dyDescent="0.45">
      <c r="A328" s="22" t="s">
        <v>187</v>
      </c>
      <c r="B328" s="22" t="s">
        <v>60</v>
      </c>
      <c r="C328" s="22" t="s">
        <v>115</v>
      </c>
      <c r="D328" s="23">
        <v>32</v>
      </c>
      <c r="E328" s="34" t="s">
        <v>189</v>
      </c>
      <c r="F328" s="25" t="s">
        <v>189</v>
      </c>
    </row>
    <row r="329" spans="1:6" ht="17.149999999999999" customHeight="1" x14ac:dyDescent="0.45">
      <c r="A329" s="22" t="s">
        <v>187</v>
      </c>
      <c r="B329" s="22" t="s">
        <v>60</v>
      </c>
      <c r="C329" s="22" t="s">
        <v>120</v>
      </c>
      <c r="D329" s="23">
        <v>11</v>
      </c>
      <c r="E329" s="34" t="s">
        <v>189</v>
      </c>
      <c r="F329" s="25" t="s">
        <v>189</v>
      </c>
    </row>
    <row r="330" spans="1:6" ht="17.149999999999999" customHeight="1" x14ac:dyDescent="0.45">
      <c r="A330" s="22" t="s">
        <v>187</v>
      </c>
      <c r="B330" s="22" t="s">
        <v>60</v>
      </c>
      <c r="C330" s="22" t="s">
        <v>117</v>
      </c>
      <c r="D330" s="23" t="s">
        <v>189</v>
      </c>
      <c r="E330" s="35">
        <v>1</v>
      </c>
      <c r="F330" s="25" t="s">
        <v>190</v>
      </c>
    </row>
    <row r="331" spans="1:6" ht="17.149999999999999" customHeight="1" x14ac:dyDescent="0.45">
      <c r="A331" s="22" t="s">
        <v>187</v>
      </c>
      <c r="B331" s="22" t="s">
        <v>60</v>
      </c>
      <c r="C331" s="22" t="s">
        <v>121</v>
      </c>
      <c r="D331" s="23" t="s">
        <v>189</v>
      </c>
      <c r="E331" s="35">
        <v>1</v>
      </c>
      <c r="F331" s="25" t="s">
        <v>190</v>
      </c>
    </row>
    <row r="332" spans="1:6" ht="17.149999999999999" customHeight="1" x14ac:dyDescent="0.45">
      <c r="A332" s="22" t="s">
        <v>187</v>
      </c>
      <c r="B332" s="22" t="s">
        <v>61</v>
      </c>
      <c r="C332" s="22" t="s">
        <v>65</v>
      </c>
      <c r="D332" s="23">
        <v>76</v>
      </c>
      <c r="E332" s="34" t="s">
        <v>189</v>
      </c>
      <c r="F332" s="25" t="s">
        <v>189</v>
      </c>
    </row>
    <row r="333" spans="1:6" ht="17.149999999999999" customHeight="1" x14ac:dyDescent="0.45">
      <c r="A333" s="22" t="s">
        <v>187</v>
      </c>
      <c r="B333" s="22" t="s">
        <v>61</v>
      </c>
      <c r="C333" s="22" t="s">
        <v>115</v>
      </c>
      <c r="D333" s="23">
        <v>28</v>
      </c>
      <c r="E333" s="34" t="s">
        <v>189</v>
      </c>
      <c r="F333" s="25" t="s">
        <v>189</v>
      </c>
    </row>
    <row r="334" spans="1:6" ht="17.149999999999999" customHeight="1" x14ac:dyDescent="0.45">
      <c r="A334" s="22" t="s">
        <v>187</v>
      </c>
      <c r="B334" s="22" t="s">
        <v>61</v>
      </c>
      <c r="C334" s="22" t="s">
        <v>114</v>
      </c>
      <c r="D334" s="23">
        <v>19</v>
      </c>
      <c r="E334" s="34" t="s">
        <v>189</v>
      </c>
      <c r="F334" s="25" t="s">
        <v>189</v>
      </c>
    </row>
    <row r="335" spans="1:6" ht="17.149999999999999" customHeight="1" x14ac:dyDescent="0.45">
      <c r="A335" s="22" t="s">
        <v>187</v>
      </c>
      <c r="B335" s="22" t="s">
        <v>61</v>
      </c>
      <c r="C335" s="22" t="s">
        <v>66</v>
      </c>
      <c r="D335" s="23" t="s">
        <v>189</v>
      </c>
      <c r="E335" s="35">
        <v>1</v>
      </c>
      <c r="F335" s="25" t="s">
        <v>190</v>
      </c>
    </row>
    <row r="336" spans="1:6" ht="17.149999999999999" customHeight="1" x14ac:dyDescent="0.45">
      <c r="A336" s="22" t="s">
        <v>187</v>
      </c>
      <c r="B336" s="22" t="s">
        <v>61</v>
      </c>
      <c r="C336" s="22" t="s">
        <v>118</v>
      </c>
      <c r="D336" s="23" t="s">
        <v>189</v>
      </c>
      <c r="E336" s="35">
        <v>1</v>
      </c>
      <c r="F336" s="25" t="s">
        <v>190</v>
      </c>
    </row>
    <row r="337" spans="1:6" ht="17.149999999999999" customHeight="1" x14ac:dyDescent="0.45">
      <c r="A337" s="22" t="s">
        <v>187</v>
      </c>
      <c r="B337" s="22" t="s">
        <v>61</v>
      </c>
      <c r="C337" s="22" t="s">
        <v>117</v>
      </c>
      <c r="D337" s="23" t="s">
        <v>189</v>
      </c>
      <c r="E337" s="35">
        <v>1</v>
      </c>
      <c r="F337" s="25" t="s">
        <v>190</v>
      </c>
    </row>
    <row r="338" spans="1:6" ht="17.149999999999999" customHeight="1" x14ac:dyDescent="0.45">
      <c r="A338" s="22" t="s">
        <v>187</v>
      </c>
      <c r="B338" s="22" t="s">
        <v>61</v>
      </c>
      <c r="C338" s="22" t="s">
        <v>174</v>
      </c>
      <c r="D338" s="23" t="s">
        <v>189</v>
      </c>
      <c r="E338" s="35">
        <v>1</v>
      </c>
      <c r="F338" s="25" t="s">
        <v>190</v>
      </c>
    </row>
    <row r="339" spans="1:6" ht="17.149999999999999" customHeight="1" x14ac:dyDescent="0.45">
      <c r="A339" s="22" t="s">
        <v>187</v>
      </c>
      <c r="B339" s="22" t="s">
        <v>62</v>
      </c>
      <c r="C339" s="22" t="s">
        <v>65</v>
      </c>
      <c r="D339" s="23">
        <v>34581</v>
      </c>
      <c r="E339" s="34" t="s">
        <v>189</v>
      </c>
      <c r="F339" s="25" t="s">
        <v>189</v>
      </c>
    </row>
    <row r="340" spans="1:6" ht="17.149999999999999" customHeight="1" x14ac:dyDescent="0.45">
      <c r="A340" s="22" t="s">
        <v>187</v>
      </c>
      <c r="B340" s="22" t="s">
        <v>62</v>
      </c>
      <c r="C340" s="22" t="s">
        <v>114</v>
      </c>
      <c r="D340" s="23">
        <v>16939</v>
      </c>
      <c r="E340" s="34" t="s">
        <v>189</v>
      </c>
      <c r="F340" s="25" t="s">
        <v>189</v>
      </c>
    </row>
    <row r="341" spans="1:6" ht="17.149999999999999" customHeight="1" x14ac:dyDescent="0.45">
      <c r="A341" s="22" t="s">
        <v>187</v>
      </c>
      <c r="B341" s="22" t="s">
        <v>62</v>
      </c>
      <c r="C341" s="22" t="s">
        <v>115</v>
      </c>
      <c r="D341" s="23">
        <v>9510</v>
      </c>
      <c r="E341" s="34" t="s">
        <v>189</v>
      </c>
      <c r="F341" s="25" t="s">
        <v>189</v>
      </c>
    </row>
    <row r="342" spans="1:6" ht="17.149999999999999" customHeight="1" x14ac:dyDescent="0.45">
      <c r="A342" s="22" t="s">
        <v>187</v>
      </c>
      <c r="B342" s="22" t="s">
        <v>62</v>
      </c>
      <c r="C342" s="22" t="s">
        <v>122</v>
      </c>
      <c r="D342" s="23">
        <v>3637</v>
      </c>
      <c r="E342" s="34" t="s">
        <v>189</v>
      </c>
      <c r="F342" s="25" t="s">
        <v>189</v>
      </c>
    </row>
    <row r="343" spans="1:6" ht="17.149999999999999" customHeight="1" x14ac:dyDescent="0.45">
      <c r="A343" s="22" t="s">
        <v>187</v>
      </c>
      <c r="B343" s="22" t="s">
        <v>62</v>
      </c>
      <c r="C343" s="22" t="s">
        <v>117</v>
      </c>
      <c r="D343" s="23">
        <v>2279</v>
      </c>
      <c r="E343" s="34" t="s">
        <v>189</v>
      </c>
      <c r="F343" s="25" t="s">
        <v>189</v>
      </c>
    </row>
    <row r="344" spans="1:6" ht="17.149999999999999" customHeight="1" x14ac:dyDescent="0.45">
      <c r="A344" s="22" t="s">
        <v>187</v>
      </c>
      <c r="B344" s="22" t="s">
        <v>62</v>
      </c>
      <c r="C344" s="22" t="s">
        <v>66</v>
      </c>
      <c r="D344" s="23">
        <v>2038</v>
      </c>
      <c r="E344" s="34" t="s">
        <v>189</v>
      </c>
      <c r="F344" s="25" t="s">
        <v>189</v>
      </c>
    </row>
    <row r="345" spans="1:6" ht="17.149999999999999" customHeight="1" x14ac:dyDescent="0.45">
      <c r="A345" s="22" t="s">
        <v>187</v>
      </c>
      <c r="B345" s="22" t="s">
        <v>62</v>
      </c>
      <c r="C345" s="22" t="s">
        <v>116</v>
      </c>
      <c r="D345" s="23">
        <v>1325</v>
      </c>
      <c r="E345" s="34" t="s">
        <v>189</v>
      </c>
      <c r="F345" s="25" t="s">
        <v>189</v>
      </c>
    </row>
    <row r="346" spans="1:6" ht="17.149999999999999" customHeight="1" x14ac:dyDescent="0.45">
      <c r="A346" s="37" t="s">
        <v>187</v>
      </c>
      <c r="B346" s="37" t="s">
        <v>62</v>
      </c>
      <c r="C346" s="37" t="s">
        <v>121</v>
      </c>
      <c r="D346" s="38">
        <v>1049</v>
      </c>
      <c r="E346" s="39" t="s">
        <v>189</v>
      </c>
      <c r="F346" s="32" t="s">
        <v>189</v>
      </c>
    </row>
    <row r="347" spans="1:6" ht="17.149999999999999" customHeight="1" x14ac:dyDescent="0.45">
      <c r="A347" s="33" t="s">
        <v>105</v>
      </c>
    </row>
  </sheetData>
  <sheetProtection sheet="1" objects="1" scenarios="1" selectLockedCells="1"/>
  <conditionalFormatting sqref="A4:F346">
    <cfRule type="expression" dxfId="19" priority="2">
      <formula>MOD(ROW(),2)=0</formula>
    </cfRule>
  </conditionalFormatting>
  <conditionalFormatting sqref="A4:F9987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2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7265625" style="2" customWidth="1"/>
    <col min="3" max="3" width="40.26953125" style="2" bestFit="1" customWidth="1"/>
    <col min="4" max="4" width="19.81640625" style="8" bestFit="1" customWidth="1"/>
    <col min="5" max="5" width="22.54296875" style="18" bestFit="1" customWidth="1"/>
    <col min="6" max="6" width="40.7265625" style="2" customWidth="1"/>
    <col min="7" max="16384" width="11.453125" style="2" hidden="1"/>
  </cols>
  <sheetData>
    <row r="1" spans="1:6" ht="17.149999999999999" customHeight="1" x14ac:dyDescent="0.45">
      <c r="A1" s="11" t="s">
        <v>176</v>
      </c>
    </row>
    <row r="2" spans="1:6" s="1" customFormat="1" ht="23.15" customHeight="1" x14ac:dyDescent="0.65">
      <c r="A2" s="13" t="s">
        <v>63</v>
      </c>
      <c r="D2" s="7"/>
      <c r="E2" s="19"/>
    </row>
    <row r="3" spans="1:6" ht="17.149999999999999" customHeight="1" x14ac:dyDescent="0.45">
      <c r="A3" s="26" t="s">
        <v>0</v>
      </c>
      <c r="B3" s="26" t="s">
        <v>123</v>
      </c>
      <c r="C3" s="26" t="s">
        <v>68</v>
      </c>
      <c r="D3" s="41" t="s">
        <v>1</v>
      </c>
      <c r="E3" s="36" t="s">
        <v>2</v>
      </c>
      <c r="F3" s="26" t="s">
        <v>3</v>
      </c>
    </row>
    <row r="4" spans="1:6" ht="17.149999999999999" customHeight="1" x14ac:dyDescent="0.45">
      <c r="A4" s="22" t="s">
        <v>187</v>
      </c>
      <c r="B4" s="22" t="s">
        <v>4</v>
      </c>
      <c r="C4" s="22" t="s">
        <v>69</v>
      </c>
      <c r="D4" s="40">
        <v>1724</v>
      </c>
      <c r="E4" s="34" t="s">
        <v>189</v>
      </c>
      <c r="F4" s="25" t="s">
        <v>189</v>
      </c>
    </row>
    <row r="5" spans="1:6" ht="17.149999999999999" customHeight="1" x14ac:dyDescent="0.45">
      <c r="A5" s="22" t="s">
        <v>187</v>
      </c>
      <c r="B5" s="22" t="s">
        <v>4</v>
      </c>
      <c r="C5" s="22" t="s">
        <v>70</v>
      </c>
      <c r="D5" s="40">
        <v>705</v>
      </c>
      <c r="E5" s="34" t="s">
        <v>189</v>
      </c>
      <c r="F5" s="25" t="s">
        <v>189</v>
      </c>
    </row>
    <row r="6" spans="1:6" ht="17.149999999999999" customHeight="1" x14ac:dyDescent="0.45">
      <c r="A6" s="22" t="s">
        <v>187</v>
      </c>
      <c r="B6" s="22" t="s">
        <v>4</v>
      </c>
      <c r="C6" s="22" t="s">
        <v>179</v>
      </c>
      <c r="D6" s="40">
        <v>40</v>
      </c>
      <c r="E6" s="34" t="s">
        <v>189</v>
      </c>
      <c r="F6" s="25" t="s">
        <v>189</v>
      </c>
    </row>
    <row r="7" spans="1:6" ht="17.149999999999999" customHeight="1" x14ac:dyDescent="0.45">
      <c r="A7" s="22" t="s">
        <v>187</v>
      </c>
      <c r="B7" s="22" t="s">
        <v>4</v>
      </c>
      <c r="C7" s="22" t="s">
        <v>65</v>
      </c>
      <c r="D7" s="40">
        <v>39</v>
      </c>
      <c r="E7" s="34" t="s">
        <v>189</v>
      </c>
      <c r="F7" s="25" t="s">
        <v>189</v>
      </c>
    </row>
    <row r="8" spans="1:6" ht="17.149999999999999" customHeight="1" x14ac:dyDescent="0.45">
      <c r="A8" s="22" t="s">
        <v>187</v>
      </c>
      <c r="B8" s="22" t="s">
        <v>5</v>
      </c>
      <c r="C8" s="22" t="s">
        <v>69</v>
      </c>
      <c r="D8" s="40" t="s">
        <v>189</v>
      </c>
      <c r="E8" s="35">
        <v>1</v>
      </c>
      <c r="F8" s="25" t="s">
        <v>190</v>
      </c>
    </row>
    <row r="9" spans="1:6" ht="17.149999999999999" customHeight="1" x14ac:dyDescent="0.45">
      <c r="A9" s="22" t="s">
        <v>187</v>
      </c>
      <c r="B9" s="22" t="s">
        <v>5</v>
      </c>
      <c r="C9" s="22" t="s">
        <v>70</v>
      </c>
      <c r="D9" s="40" t="s">
        <v>189</v>
      </c>
      <c r="E9" s="35">
        <v>1</v>
      </c>
      <c r="F9" s="25" t="s">
        <v>190</v>
      </c>
    </row>
    <row r="10" spans="1:6" ht="17.149999999999999" customHeight="1" x14ac:dyDescent="0.45">
      <c r="A10" s="22" t="s">
        <v>187</v>
      </c>
      <c r="B10" s="22" t="s">
        <v>6</v>
      </c>
      <c r="C10" s="22" t="s">
        <v>69</v>
      </c>
      <c r="D10" s="40" t="s">
        <v>189</v>
      </c>
      <c r="E10" s="34">
        <v>2</v>
      </c>
      <c r="F10" s="25" t="s">
        <v>191</v>
      </c>
    </row>
    <row r="11" spans="1:6" ht="17.149999999999999" customHeight="1" x14ac:dyDescent="0.45">
      <c r="A11" s="22" t="s">
        <v>187</v>
      </c>
      <c r="B11" s="22" t="s">
        <v>6</v>
      </c>
      <c r="C11" s="22" t="s">
        <v>70</v>
      </c>
      <c r="D11" s="40" t="s">
        <v>189</v>
      </c>
      <c r="E11" s="35">
        <v>1</v>
      </c>
      <c r="F11" s="25" t="s">
        <v>190</v>
      </c>
    </row>
    <row r="12" spans="1:6" ht="17.149999999999999" customHeight="1" x14ac:dyDescent="0.45">
      <c r="A12" s="22" t="s">
        <v>187</v>
      </c>
      <c r="B12" s="22" t="s">
        <v>7</v>
      </c>
      <c r="C12" s="22" t="s">
        <v>69</v>
      </c>
      <c r="D12" s="40">
        <v>162</v>
      </c>
      <c r="E12" s="34" t="s">
        <v>189</v>
      </c>
      <c r="F12" s="25" t="s">
        <v>189</v>
      </c>
    </row>
    <row r="13" spans="1:6" ht="17.149999999999999" customHeight="1" x14ac:dyDescent="0.45">
      <c r="A13" s="22" t="s">
        <v>187</v>
      </c>
      <c r="B13" s="22" t="s">
        <v>7</v>
      </c>
      <c r="C13" s="22" t="s">
        <v>70</v>
      </c>
      <c r="D13" s="40">
        <v>20</v>
      </c>
      <c r="E13" s="34" t="s">
        <v>189</v>
      </c>
      <c r="F13" s="25" t="s">
        <v>189</v>
      </c>
    </row>
    <row r="14" spans="1:6" ht="17.149999999999999" customHeight="1" x14ac:dyDescent="0.45">
      <c r="A14" s="22" t="s">
        <v>187</v>
      </c>
      <c r="B14" s="22" t="s">
        <v>7</v>
      </c>
      <c r="C14" s="22" t="s">
        <v>65</v>
      </c>
      <c r="D14" s="40" t="s">
        <v>189</v>
      </c>
      <c r="E14" s="34">
        <v>2</v>
      </c>
      <c r="F14" s="25" t="s">
        <v>191</v>
      </c>
    </row>
    <row r="15" spans="1:6" ht="17.149999999999999" customHeight="1" x14ac:dyDescent="0.45">
      <c r="A15" s="22" t="s">
        <v>187</v>
      </c>
      <c r="B15" s="22" t="s">
        <v>7</v>
      </c>
      <c r="C15" s="22" t="s">
        <v>127</v>
      </c>
      <c r="D15" s="40" t="s">
        <v>189</v>
      </c>
      <c r="E15" s="35">
        <v>1</v>
      </c>
      <c r="F15" s="25" t="s">
        <v>190</v>
      </c>
    </row>
    <row r="16" spans="1:6" ht="17.149999999999999" customHeight="1" x14ac:dyDescent="0.45">
      <c r="A16" s="22" t="s">
        <v>187</v>
      </c>
      <c r="B16" s="22" t="s">
        <v>8</v>
      </c>
      <c r="C16" s="22" t="s">
        <v>69</v>
      </c>
      <c r="D16" s="40" t="s">
        <v>189</v>
      </c>
      <c r="E16" s="34">
        <v>2</v>
      </c>
      <c r="F16" s="25" t="s">
        <v>191</v>
      </c>
    </row>
    <row r="17" spans="1:6" ht="17.149999999999999" customHeight="1" x14ac:dyDescent="0.45">
      <c r="A17" s="22" t="s">
        <v>187</v>
      </c>
      <c r="B17" s="22" t="s">
        <v>8</v>
      </c>
      <c r="C17" s="22" t="s">
        <v>70</v>
      </c>
      <c r="D17" s="40" t="s">
        <v>189</v>
      </c>
      <c r="E17" s="35">
        <v>1</v>
      </c>
      <c r="F17" s="25" t="s">
        <v>190</v>
      </c>
    </row>
    <row r="18" spans="1:6" ht="17.149999999999999" customHeight="1" x14ac:dyDescent="0.45">
      <c r="A18" s="22" t="s">
        <v>187</v>
      </c>
      <c r="B18" s="22" t="s">
        <v>9</v>
      </c>
      <c r="C18" s="22" t="s">
        <v>70</v>
      </c>
      <c r="D18" s="40">
        <v>22</v>
      </c>
      <c r="E18" s="34" t="s">
        <v>189</v>
      </c>
      <c r="F18" s="25" t="s">
        <v>189</v>
      </c>
    </row>
    <row r="19" spans="1:6" ht="17.149999999999999" customHeight="1" x14ac:dyDescent="0.45">
      <c r="A19" s="22" t="s">
        <v>187</v>
      </c>
      <c r="B19" s="22" t="s">
        <v>9</v>
      </c>
      <c r="C19" s="22" t="s">
        <v>69</v>
      </c>
      <c r="D19" s="40">
        <v>17</v>
      </c>
      <c r="E19" s="34" t="s">
        <v>189</v>
      </c>
      <c r="F19" s="25" t="s">
        <v>189</v>
      </c>
    </row>
    <row r="20" spans="1:6" ht="17.149999999999999" customHeight="1" x14ac:dyDescent="0.45">
      <c r="A20" s="22" t="s">
        <v>187</v>
      </c>
      <c r="B20" s="22" t="s">
        <v>10</v>
      </c>
      <c r="C20" s="22" t="s">
        <v>69</v>
      </c>
      <c r="D20" s="40">
        <v>1127</v>
      </c>
      <c r="E20" s="34" t="s">
        <v>189</v>
      </c>
      <c r="F20" s="25" t="s">
        <v>189</v>
      </c>
    </row>
    <row r="21" spans="1:6" ht="17.149999999999999" customHeight="1" x14ac:dyDescent="0.45">
      <c r="A21" s="22" t="s">
        <v>187</v>
      </c>
      <c r="B21" s="22" t="s">
        <v>10</v>
      </c>
      <c r="C21" s="22" t="s">
        <v>70</v>
      </c>
      <c r="D21" s="40">
        <v>479</v>
      </c>
      <c r="E21" s="34" t="s">
        <v>189</v>
      </c>
      <c r="F21" s="25" t="s">
        <v>189</v>
      </c>
    </row>
    <row r="22" spans="1:6" ht="17.149999999999999" customHeight="1" x14ac:dyDescent="0.45">
      <c r="A22" s="22" t="s">
        <v>187</v>
      </c>
      <c r="B22" s="22" t="s">
        <v>10</v>
      </c>
      <c r="C22" s="22" t="s">
        <v>127</v>
      </c>
      <c r="D22" s="40">
        <v>90</v>
      </c>
      <c r="E22" s="34" t="s">
        <v>189</v>
      </c>
      <c r="F22" s="25" t="s">
        <v>189</v>
      </c>
    </row>
    <row r="23" spans="1:6" ht="17.149999999999999" customHeight="1" x14ac:dyDescent="0.45">
      <c r="A23" s="22" t="s">
        <v>187</v>
      </c>
      <c r="B23" s="22" t="s">
        <v>10</v>
      </c>
      <c r="C23" s="22" t="s">
        <v>71</v>
      </c>
      <c r="D23" s="40">
        <v>33</v>
      </c>
      <c r="E23" s="34" t="s">
        <v>189</v>
      </c>
      <c r="F23" s="25" t="s">
        <v>189</v>
      </c>
    </row>
    <row r="24" spans="1:6" ht="17.149999999999999" customHeight="1" x14ac:dyDescent="0.45">
      <c r="A24" s="22" t="s">
        <v>187</v>
      </c>
      <c r="B24" s="22" t="s">
        <v>11</v>
      </c>
      <c r="C24" s="22" t="s">
        <v>69</v>
      </c>
      <c r="D24" s="40" t="s">
        <v>189</v>
      </c>
      <c r="E24" s="34">
        <v>2</v>
      </c>
      <c r="F24" s="25" t="s">
        <v>191</v>
      </c>
    </row>
    <row r="25" spans="1:6" ht="17.149999999999999" customHeight="1" x14ac:dyDescent="0.45">
      <c r="A25" s="22" t="s">
        <v>187</v>
      </c>
      <c r="B25" s="22" t="s">
        <v>11</v>
      </c>
      <c r="C25" s="22" t="s">
        <v>70</v>
      </c>
      <c r="D25" s="40" t="s">
        <v>189</v>
      </c>
      <c r="E25" s="35">
        <v>1</v>
      </c>
      <c r="F25" s="25" t="s">
        <v>190</v>
      </c>
    </row>
    <row r="26" spans="1:6" ht="17.149999999999999" customHeight="1" x14ac:dyDescent="0.45">
      <c r="A26" s="22" t="s">
        <v>187</v>
      </c>
      <c r="B26" s="22" t="s">
        <v>12</v>
      </c>
      <c r="C26" s="22" t="s">
        <v>69</v>
      </c>
      <c r="D26" s="40">
        <v>170</v>
      </c>
      <c r="E26" s="34" t="s">
        <v>189</v>
      </c>
      <c r="F26" s="25" t="s">
        <v>189</v>
      </c>
    </row>
    <row r="27" spans="1:6" ht="17.149999999999999" customHeight="1" x14ac:dyDescent="0.45">
      <c r="A27" s="22" t="s">
        <v>187</v>
      </c>
      <c r="B27" s="22" t="s">
        <v>12</v>
      </c>
      <c r="C27" s="22" t="s">
        <v>70</v>
      </c>
      <c r="D27" s="40">
        <v>17</v>
      </c>
      <c r="E27" s="34" t="s">
        <v>189</v>
      </c>
      <c r="F27" s="25" t="s">
        <v>189</v>
      </c>
    </row>
    <row r="28" spans="1:6" ht="17.149999999999999" customHeight="1" x14ac:dyDescent="0.45">
      <c r="A28" s="22" t="s">
        <v>187</v>
      </c>
      <c r="B28" s="22" t="s">
        <v>12</v>
      </c>
      <c r="C28" s="22" t="s">
        <v>127</v>
      </c>
      <c r="D28" s="40" t="s">
        <v>189</v>
      </c>
      <c r="E28" s="35">
        <v>1</v>
      </c>
      <c r="F28" s="25" t="s">
        <v>190</v>
      </c>
    </row>
    <row r="29" spans="1:6" ht="17.149999999999999" customHeight="1" x14ac:dyDescent="0.45">
      <c r="A29" s="22" t="s">
        <v>187</v>
      </c>
      <c r="B29" s="22" t="s">
        <v>12</v>
      </c>
      <c r="C29" s="22" t="s">
        <v>65</v>
      </c>
      <c r="D29" s="40" t="s">
        <v>189</v>
      </c>
      <c r="E29" s="35">
        <v>1</v>
      </c>
      <c r="F29" s="25" t="s">
        <v>190</v>
      </c>
    </row>
    <row r="30" spans="1:6" ht="17.149999999999999" customHeight="1" x14ac:dyDescent="0.45">
      <c r="A30" s="22" t="s">
        <v>187</v>
      </c>
      <c r="B30" s="22" t="s">
        <v>13</v>
      </c>
      <c r="C30" s="22" t="s">
        <v>69</v>
      </c>
      <c r="D30" s="40">
        <v>1412</v>
      </c>
      <c r="E30" s="34" t="s">
        <v>189</v>
      </c>
      <c r="F30" s="25" t="s">
        <v>189</v>
      </c>
    </row>
    <row r="31" spans="1:6" ht="17.149999999999999" customHeight="1" x14ac:dyDescent="0.45">
      <c r="A31" s="22" t="s">
        <v>187</v>
      </c>
      <c r="B31" s="22" t="s">
        <v>13</v>
      </c>
      <c r="C31" s="22" t="s">
        <v>70</v>
      </c>
      <c r="D31" s="40">
        <v>457</v>
      </c>
      <c r="E31" s="34" t="s">
        <v>189</v>
      </c>
      <c r="F31" s="25" t="s">
        <v>189</v>
      </c>
    </row>
    <row r="32" spans="1:6" ht="17.149999999999999" customHeight="1" x14ac:dyDescent="0.45">
      <c r="A32" s="22" t="s">
        <v>187</v>
      </c>
      <c r="B32" s="22" t="s">
        <v>13</v>
      </c>
      <c r="C32" s="22" t="s">
        <v>127</v>
      </c>
      <c r="D32" s="40">
        <v>29</v>
      </c>
      <c r="E32" s="34" t="s">
        <v>189</v>
      </c>
      <c r="F32" s="25" t="s">
        <v>189</v>
      </c>
    </row>
    <row r="33" spans="1:6" ht="17.149999999999999" customHeight="1" x14ac:dyDescent="0.45">
      <c r="A33" s="22" t="s">
        <v>187</v>
      </c>
      <c r="B33" s="22" t="s">
        <v>13</v>
      </c>
      <c r="C33" s="22" t="s">
        <v>65</v>
      </c>
      <c r="D33" s="40">
        <v>23</v>
      </c>
      <c r="E33" s="34" t="s">
        <v>189</v>
      </c>
      <c r="F33" s="25" t="s">
        <v>189</v>
      </c>
    </row>
    <row r="34" spans="1:6" ht="17.149999999999999" customHeight="1" x14ac:dyDescent="0.45">
      <c r="A34" s="22" t="s">
        <v>187</v>
      </c>
      <c r="B34" s="22" t="s">
        <v>14</v>
      </c>
      <c r="C34" s="22" t="s">
        <v>69</v>
      </c>
      <c r="D34" s="40">
        <v>34</v>
      </c>
      <c r="E34" s="34" t="s">
        <v>189</v>
      </c>
      <c r="F34" s="25" t="s">
        <v>189</v>
      </c>
    </row>
    <row r="35" spans="1:6" ht="17.149999999999999" customHeight="1" x14ac:dyDescent="0.45">
      <c r="A35" s="22" t="s">
        <v>187</v>
      </c>
      <c r="B35" s="22" t="s">
        <v>14</v>
      </c>
      <c r="C35" s="22" t="s">
        <v>70</v>
      </c>
      <c r="D35" s="40" t="s">
        <v>189</v>
      </c>
      <c r="E35" s="34">
        <v>2</v>
      </c>
      <c r="F35" s="25" t="s">
        <v>191</v>
      </c>
    </row>
    <row r="36" spans="1:6" ht="17.149999999999999" customHeight="1" x14ac:dyDescent="0.45">
      <c r="A36" s="22" t="s">
        <v>187</v>
      </c>
      <c r="B36" s="22" t="s">
        <v>14</v>
      </c>
      <c r="C36" s="22" t="s">
        <v>127</v>
      </c>
      <c r="D36" s="40" t="s">
        <v>189</v>
      </c>
      <c r="E36" s="35">
        <v>1</v>
      </c>
      <c r="F36" s="25" t="s">
        <v>190</v>
      </c>
    </row>
    <row r="37" spans="1:6" ht="17.149999999999999" customHeight="1" x14ac:dyDescent="0.45">
      <c r="A37" s="22" t="s">
        <v>187</v>
      </c>
      <c r="B37" s="22" t="s">
        <v>15</v>
      </c>
      <c r="C37" s="22" t="s">
        <v>69</v>
      </c>
      <c r="D37" s="40">
        <v>183</v>
      </c>
      <c r="E37" s="34" t="s">
        <v>189</v>
      </c>
      <c r="F37" s="25" t="s">
        <v>189</v>
      </c>
    </row>
    <row r="38" spans="1:6" ht="17.149999999999999" customHeight="1" x14ac:dyDescent="0.45">
      <c r="A38" s="22" t="s">
        <v>187</v>
      </c>
      <c r="B38" s="22" t="s">
        <v>15</v>
      </c>
      <c r="C38" s="22" t="s">
        <v>70</v>
      </c>
      <c r="D38" s="40">
        <v>25</v>
      </c>
      <c r="E38" s="34" t="s">
        <v>189</v>
      </c>
      <c r="F38" s="25" t="s">
        <v>189</v>
      </c>
    </row>
    <row r="39" spans="1:6" ht="17.149999999999999" customHeight="1" x14ac:dyDescent="0.45">
      <c r="A39" s="22" t="s">
        <v>187</v>
      </c>
      <c r="B39" s="22" t="s">
        <v>15</v>
      </c>
      <c r="C39" s="22" t="s">
        <v>65</v>
      </c>
      <c r="D39" s="40" t="s">
        <v>189</v>
      </c>
      <c r="E39" s="34">
        <v>2</v>
      </c>
      <c r="F39" s="25" t="s">
        <v>191</v>
      </c>
    </row>
    <row r="40" spans="1:6" ht="17.149999999999999" customHeight="1" x14ac:dyDescent="0.45">
      <c r="A40" s="22" t="s">
        <v>187</v>
      </c>
      <c r="B40" s="22" t="s">
        <v>15</v>
      </c>
      <c r="C40" s="22" t="s">
        <v>127</v>
      </c>
      <c r="D40" s="40" t="s">
        <v>189</v>
      </c>
      <c r="E40" s="35">
        <v>1</v>
      </c>
      <c r="F40" s="25" t="s">
        <v>190</v>
      </c>
    </row>
    <row r="41" spans="1:6" ht="17.149999999999999" customHeight="1" x14ac:dyDescent="0.45">
      <c r="A41" s="22" t="s">
        <v>187</v>
      </c>
      <c r="B41" s="22" t="s">
        <v>16</v>
      </c>
      <c r="C41" s="22" t="s">
        <v>70</v>
      </c>
      <c r="D41" s="40">
        <v>183</v>
      </c>
      <c r="E41" s="34" t="s">
        <v>189</v>
      </c>
      <c r="F41" s="25" t="s">
        <v>189</v>
      </c>
    </row>
    <row r="42" spans="1:6" ht="17.149999999999999" customHeight="1" x14ac:dyDescent="0.45">
      <c r="A42" s="22" t="s">
        <v>187</v>
      </c>
      <c r="B42" s="22" t="s">
        <v>16</v>
      </c>
      <c r="C42" s="22" t="s">
        <v>69</v>
      </c>
      <c r="D42" s="40">
        <v>157</v>
      </c>
      <c r="E42" s="34" t="s">
        <v>189</v>
      </c>
      <c r="F42" s="25" t="s">
        <v>189</v>
      </c>
    </row>
    <row r="43" spans="1:6" ht="17.149999999999999" customHeight="1" x14ac:dyDescent="0.45">
      <c r="A43" s="22" t="s">
        <v>187</v>
      </c>
      <c r="B43" s="22" t="s">
        <v>16</v>
      </c>
      <c r="C43" s="22" t="s">
        <v>65</v>
      </c>
      <c r="D43" s="40" t="s">
        <v>189</v>
      </c>
      <c r="E43" s="34">
        <v>2</v>
      </c>
      <c r="F43" s="25" t="s">
        <v>191</v>
      </c>
    </row>
    <row r="44" spans="1:6" ht="17.149999999999999" customHeight="1" x14ac:dyDescent="0.45">
      <c r="A44" s="22" t="s">
        <v>187</v>
      </c>
      <c r="B44" s="22" t="s">
        <v>16</v>
      </c>
      <c r="C44" s="22" t="s">
        <v>127</v>
      </c>
      <c r="D44" s="40" t="s">
        <v>189</v>
      </c>
      <c r="E44" s="35">
        <v>1</v>
      </c>
      <c r="F44" s="25" t="s">
        <v>190</v>
      </c>
    </row>
    <row r="45" spans="1:6" ht="17.149999999999999" customHeight="1" x14ac:dyDescent="0.45">
      <c r="A45" s="22" t="s">
        <v>187</v>
      </c>
      <c r="B45" s="22" t="s">
        <v>17</v>
      </c>
      <c r="C45" s="22" t="s">
        <v>69</v>
      </c>
      <c r="D45" s="40">
        <v>23</v>
      </c>
      <c r="E45" s="34" t="s">
        <v>189</v>
      </c>
      <c r="F45" s="25" t="s">
        <v>189</v>
      </c>
    </row>
    <row r="46" spans="1:6" ht="17.149999999999999" customHeight="1" x14ac:dyDescent="0.45">
      <c r="A46" s="22" t="s">
        <v>187</v>
      </c>
      <c r="B46" s="22" t="s">
        <v>17</v>
      </c>
      <c r="C46" s="22" t="s">
        <v>70</v>
      </c>
      <c r="D46" s="40" t="s">
        <v>189</v>
      </c>
      <c r="E46" s="35">
        <v>1</v>
      </c>
      <c r="F46" s="25" t="s">
        <v>190</v>
      </c>
    </row>
    <row r="47" spans="1:6" ht="17.149999999999999" customHeight="1" x14ac:dyDescent="0.45">
      <c r="A47" s="22" t="s">
        <v>187</v>
      </c>
      <c r="B47" s="22" t="s">
        <v>17</v>
      </c>
      <c r="C47" s="22" t="s">
        <v>127</v>
      </c>
      <c r="D47" s="40" t="s">
        <v>189</v>
      </c>
      <c r="E47" s="35">
        <v>1</v>
      </c>
      <c r="F47" s="25" t="s">
        <v>190</v>
      </c>
    </row>
    <row r="48" spans="1:6" ht="17.149999999999999" customHeight="1" x14ac:dyDescent="0.45">
      <c r="A48" s="22" t="s">
        <v>187</v>
      </c>
      <c r="B48" s="22" t="s">
        <v>18</v>
      </c>
      <c r="C48" s="22" t="s">
        <v>69</v>
      </c>
      <c r="D48" s="40">
        <v>1325</v>
      </c>
      <c r="E48" s="34" t="s">
        <v>189</v>
      </c>
      <c r="F48" s="25" t="s">
        <v>189</v>
      </c>
    </row>
    <row r="49" spans="1:6" ht="17.149999999999999" customHeight="1" x14ac:dyDescent="0.45">
      <c r="A49" s="22" t="s">
        <v>187</v>
      </c>
      <c r="B49" s="22" t="s">
        <v>18</v>
      </c>
      <c r="C49" s="22" t="s">
        <v>70</v>
      </c>
      <c r="D49" s="40">
        <v>532</v>
      </c>
      <c r="E49" s="34" t="s">
        <v>189</v>
      </c>
      <c r="F49" s="25" t="s">
        <v>189</v>
      </c>
    </row>
    <row r="50" spans="1:6" ht="17.149999999999999" customHeight="1" x14ac:dyDescent="0.45">
      <c r="A50" s="22" t="s">
        <v>187</v>
      </c>
      <c r="B50" s="22" t="s">
        <v>18</v>
      </c>
      <c r="C50" s="22" t="s">
        <v>72</v>
      </c>
      <c r="D50" s="40">
        <v>22</v>
      </c>
      <c r="E50" s="34" t="s">
        <v>189</v>
      </c>
      <c r="F50" s="25" t="s">
        <v>189</v>
      </c>
    </row>
    <row r="51" spans="1:6" ht="17.149999999999999" customHeight="1" x14ac:dyDescent="0.45">
      <c r="A51" s="22" t="s">
        <v>187</v>
      </c>
      <c r="B51" s="22" t="s">
        <v>18</v>
      </c>
      <c r="C51" s="22" t="s">
        <v>65</v>
      </c>
      <c r="D51" s="40">
        <v>17</v>
      </c>
      <c r="E51" s="34" t="s">
        <v>189</v>
      </c>
      <c r="F51" s="25" t="s">
        <v>189</v>
      </c>
    </row>
    <row r="52" spans="1:6" ht="17.149999999999999" customHeight="1" x14ac:dyDescent="0.45">
      <c r="A52" s="22" t="s">
        <v>187</v>
      </c>
      <c r="B52" s="22" t="s">
        <v>19</v>
      </c>
      <c r="C52" s="22" t="s">
        <v>69</v>
      </c>
      <c r="D52" s="40">
        <v>218</v>
      </c>
      <c r="E52" s="34" t="s">
        <v>189</v>
      </c>
      <c r="F52" s="25" t="s">
        <v>189</v>
      </c>
    </row>
    <row r="53" spans="1:6" ht="17.149999999999999" customHeight="1" x14ac:dyDescent="0.45">
      <c r="A53" s="22" t="s">
        <v>187</v>
      </c>
      <c r="B53" s="22" t="s">
        <v>19</v>
      </c>
      <c r="C53" s="22" t="s">
        <v>70</v>
      </c>
      <c r="D53" s="40">
        <v>78</v>
      </c>
      <c r="E53" s="34" t="s">
        <v>189</v>
      </c>
      <c r="F53" s="25" t="s">
        <v>189</v>
      </c>
    </row>
    <row r="54" spans="1:6" ht="17.149999999999999" customHeight="1" x14ac:dyDescent="0.45">
      <c r="A54" s="22" t="s">
        <v>187</v>
      </c>
      <c r="B54" s="22" t="s">
        <v>19</v>
      </c>
      <c r="C54" s="22" t="s">
        <v>65</v>
      </c>
      <c r="D54" s="40" t="s">
        <v>189</v>
      </c>
      <c r="E54" s="35">
        <v>1</v>
      </c>
      <c r="F54" s="25" t="s">
        <v>190</v>
      </c>
    </row>
    <row r="55" spans="1:6" ht="17.149999999999999" customHeight="1" x14ac:dyDescent="0.45">
      <c r="A55" s="22" t="s">
        <v>187</v>
      </c>
      <c r="B55" s="22" t="s">
        <v>19</v>
      </c>
      <c r="C55" s="22" t="s">
        <v>127</v>
      </c>
      <c r="D55" s="40" t="s">
        <v>189</v>
      </c>
      <c r="E55" s="35">
        <v>1</v>
      </c>
      <c r="F55" s="25" t="s">
        <v>190</v>
      </c>
    </row>
    <row r="56" spans="1:6" ht="17.149999999999999" customHeight="1" x14ac:dyDescent="0.45">
      <c r="A56" s="22" t="s">
        <v>187</v>
      </c>
      <c r="B56" s="22" t="s">
        <v>20</v>
      </c>
      <c r="C56" s="22" t="s">
        <v>69</v>
      </c>
      <c r="D56" s="40">
        <v>82</v>
      </c>
      <c r="E56" s="34" t="s">
        <v>189</v>
      </c>
      <c r="F56" s="25" t="s">
        <v>189</v>
      </c>
    </row>
    <row r="57" spans="1:6" ht="17.149999999999999" customHeight="1" x14ac:dyDescent="0.45">
      <c r="A57" s="22" t="s">
        <v>187</v>
      </c>
      <c r="B57" s="22" t="s">
        <v>20</v>
      </c>
      <c r="C57" s="22" t="s">
        <v>70</v>
      </c>
      <c r="D57" s="40">
        <v>20</v>
      </c>
      <c r="E57" s="34" t="s">
        <v>189</v>
      </c>
      <c r="F57" s="25" t="s">
        <v>189</v>
      </c>
    </row>
    <row r="58" spans="1:6" ht="17.149999999999999" customHeight="1" x14ac:dyDescent="0.45">
      <c r="A58" s="22" t="s">
        <v>187</v>
      </c>
      <c r="B58" s="22" t="s">
        <v>20</v>
      </c>
      <c r="C58" s="22" t="s">
        <v>127</v>
      </c>
      <c r="D58" s="40" t="s">
        <v>189</v>
      </c>
      <c r="E58" s="35">
        <v>1</v>
      </c>
      <c r="F58" s="25" t="s">
        <v>190</v>
      </c>
    </row>
    <row r="59" spans="1:6" ht="17.149999999999999" customHeight="1" x14ac:dyDescent="0.45">
      <c r="A59" s="22" t="s">
        <v>187</v>
      </c>
      <c r="B59" s="22" t="s">
        <v>20</v>
      </c>
      <c r="C59" s="22" t="s">
        <v>178</v>
      </c>
      <c r="D59" s="40" t="s">
        <v>189</v>
      </c>
      <c r="E59" s="35">
        <v>1</v>
      </c>
      <c r="F59" s="25" t="s">
        <v>190</v>
      </c>
    </row>
    <row r="60" spans="1:6" ht="17.149999999999999" customHeight="1" x14ac:dyDescent="0.45">
      <c r="A60" s="22" t="s">
        <v>187</v>
      </c>
      <c r="B60" s="22" t="s">
        <v>21</v>
      </c>
      <c r="C60" s="22" t="s">
        <v>69</v>
      </c>
      <c r="D60" s="40">
        <v>36</v>
      </c>
      <c r="E60" s="34" t="s">
        <v>189</v>
      </c>
      <c r="F60" s="25" t="s">
        <v>189</v>
      </c>
    </row>
    <row r="61" spans="1:6" ht="17.149999999999999" customHeight="1" x14ac:dyDescent="0.45">
      <c r="A61" s="22" t="s">
        <v>187</v>
      </c>
      <c r="B61" s="22" t="s">
        <v>22</v>
      </c>
      <c r="C61" s="22" t="s">
        <v>69</v>
      </c>
      <c r="D61" s="40">
        <v>15625</v>
      </c>
      <c r="E61" s="34" t="s">
        <v>189</v>
      </c>
      <c r="F61" s="25" t="s">
        <v>189</v>
      </c>
    </row>
    <row r="62" spans="1:6" ht="17.149999999999999" customHeight="1" x14ac:dyDescent="0.45">
      <c r="A62" s="22" t="s">
        <v>187</v>
      </c>
      <c r="B62" s="22" t="s">
        <v>22</v>
      </c>
      <c r="C62" s="22" t="s">
        <v>70</v>
      </c>
      <c r="D62" s="40">
        <v>5738</v>
      </c>
      <c r="E62" s="34" t="s">
        <v>189</v>
      </c>
      <c r="F62" s="25" t="s">
        <v>189</v>
      </c>
    </row>
    <row r="63" spans="1:6" ht="17.149999999999999" customHeight="1" x14ac:dyDescent="0.45">
      <c r="A63" s="22" t="s">
        <v>187</v>
      </c>
      <c r="B63" s="22" t="s">
        <v>22</v>
      </c>
      <c r="C63" s="22" t="s">
        <v>65</v>
      </c>
      <c r="D63" s="40">
        <v>252</v>
      </c>
      <c r="E63" s="34" t="s">
        <v>189</v>
      </c>
      <c r="F63" s="25" t="s">
        <v>189</v>
      </c>
    </row>
    <row r="64" spans="1:6" ht="17.149999999999999" customHeight="1" x14ac:dyDescent="0.45">
      <c r="A64" s="22" t="s">
        <v>187</v>
      </c>
      <c r="B64" s="22" t="s">
        <v>22</v>
      </c>
      <c r="C64" s="22" t="s">
        <v>180</v>
      </c>
      <c r="D64" s="40">
        <v>204</v>
      </c>
      <c r="E64" s="34" t="s">
        <v>189</v>
      </c>
      <c r="F64" s="25" t="s">
        <v>189</v>
      </c>
    </row>
    <row r="65" spans="1:6" ht="17.149999999999999" customHeight="1" x14ac:dyDescent="0.45">
      <c r="A65" s="22" t="s">
        <v>187</v>
      </c>
      <c r="B65" s="22" t="s">
        <v>23</v>
      </c>
      <c r="C65" s="22" t="s">
        <v>69</v>
      </c>
      <c r="D65" s="40">
        <v>156</v>
      </c>
      <c r="E65" s="34" t="s">
        <v>189</v>
      </c>
      <c r="F65" s="25" t="s">
        <v>189</v>
      </c>
    </row>
    <row r="66" spans="1:6" ht="17.149999999999999" customHeight="1" x14ac:dyDescent="0.45">
      <c r="A66" s="22" t="s">
        <v>187</v>
      </c>
      <c r="B66" s="22" t="s">
        <v>23</v>
      </c>
      <c r="C66" s="22" t="s">
        <v>70</v>
      </c>
      <c r="D66" s="40" t="s">
        <v>189</v>
      </c>
      <c r="E66" s="34">
        <v>2</v>
      </c>
      <c r="F66" s="25" t="s">
        <v>191</v>
      </c>
    </row>
    <row r="67" spans="1:6" ht="17.149999999999999" customHeight="1" x14ac:dyDescent="0.45">
      <c r="A67" s="22" t="s">
        <v>187</v>
      </c>
      <c r="B67" s="22" t="s">
        <v>23</v>
      </c>
      <c r="C67" s="22" t="s">
        <v>127</v>
      </c>
      <c r="D67" s="40" t="s">
        <v>189</v>
      </c>
      <c r="E67" s="35">
        <v>1</v>
      </c>
      <c r="F67" s="25" t="s">
        <v>190</v>
      </c>
    </row>
    <row r="68" spans="1:6" ht="17.149999999999999" customHeight="1" x14ac:dyDescent="0.45">
      <c r="A68" s="22" t="s">
        <v>187</v>
      </c>
      <c r="B68" s="22" t="s">
        <v>24</v>
      </c>
      <c r="C68" s="22" t="s">
        <v>70</v>
      </c>
      <c r="D68" s="40">
        <v>189</v>
      </c>
      <c r="E68" s="34" t="s">
        <v>189</v>
      </c>
      <c r="F68" s="25" t="s">
        <v>189</v>
      </c>
    </row>
    <row r="69" spans="1:6" ht="17.149999999999999" customHeight="1" x14ac:dyDescent="0.45">
      <c r="A69" s="22" t="s">
        <v>187</v>
      </c>
      <c r="B69" s="22" t="s">
        <v>24</v>
      </c>
      <c r="C69" s="22" t="s">
        <v>69</v>
      </c>
      <c r="D69" s="40">
        <v>153</v>
      </c>
      <c r="E69" s="34" t="s">
        <v>189</v>
      </c>
      <c r="F69" s="25" t="s">
        <v>189</v>
      </c>
    </row>
    <row r="70" spans="1:6" ht="17.149999999999999" customHeight="1" x14ac:dyDescent="0.45">
      <c r="A70" s="22" t="s">
        <v>187</v>
      </c>
      <c r="B70" s="22" t="s">
        <v>24</v>
      </c>
      <c r="C70" s="22" t="s">
        <v>65</v>
      </c>
      <c r="D70" s="40" t="s">
        <v>189</v>
      </c>
      <c r="E70" s="34">
        <v>2</v>
      </c>
      <c r="F70" s="25" t="s">
        <v>191</v>
      </c>
    </row>
    <row r="71" spans="1:6" ht="17.149999999999999" customHeight="1" x14ac:dyDescent="0.45">
      <c r="A71" s="22" t="s">
        <v>187</v>
      </c>
      <c r="B71" s="22" t="s">
        <v>24</v>
      </c>
      <c r="C71" s="22" t="s">
        <v>71</v>
      </c>
      <c r="D71" s="40" t="s">
        <v>189</v>
      </c>
      <c r="E71" s="35">
        <v>1</v>
      </c>
      <c r="F71" s="25" t="s">
        <v>190</v>
      </c>
    </row>
    <row r="72" spans="1:6" ht="17.149999999999999" customHeight="1" x14ac:dyDescent="0.45">
      <c r="A72" s="22" t="s">
        <v>187</v>
      </c>
      <c r="B72" s="22" t="s">
        <v>25</v>
      </c>
      <c r="C72" s="22" t="s">
        <v>69</v>
      </c>
      <c r="D72" s="40">
        <v>14</v>
      </c>
      <c r="E72" s="34" t="s">
        <v>189</v>
      </c>
      <c r="F72" s="25" t="s">
        <v>189</v>
      </c>
    </row>
    <row r="73" spans="1:6" ht="17.149999999999999" customHeight="1" x14ac:dyDescent="0.45">
      <c r="A73" s="22" t="s">
        <v>187</v>
      </c>
      <c r="B73" s="22" t="s">
        <v>25</v>
      </c>
      <c r="C73" s="22" t="s">
        <v>65</v>
      </c>
      <c r="D73" s="40" t="s">
        <v>189</v>
      </c>
      <c r="E73" s="35">
        <v>1</v>
      </c>
      <c r="F73" s="25" t="s">
        <v>190</v>
      </c>
    </row>
    <row r="74" spans="1:6" ht="17.149999999999999" customHeight="1" x14ac:dyDescent="0.45">
      <c r="A74" s="22" t="s">
        <v>187</v>
      </c>
      <c r="B74" s="22" t="s">
        <v>25</v>
      </c>
      <c r="C74" s="22" t="s">
        <v>70</v>
      </c>
      <c r="D74" s="40" t="s">
        <v>189</v>
      </c>
      <c r="E74" s="35">
        <v>1</v>
      </c>
      <c r="F74" s="25" t="s">
        <v>190</v>
      </c>
    </row>
    <row r="75" spans="1:6" ht="17.149999999999999" customHeight="1" x14ac:dyDescent="0.45">
      <c r="A75" s="22" t="s">
        <v>187</v>
      </c>
      <c r="B75" s="22" t="s">
        <v>26</v>
      </c>
      <c r="C75" s="22" t="s">
        <v>69</v>
      </c>
      <c r="D75" s="40">
        <v>87</v>
      </c>
      <c r="E75" s="34" t="s">
        <v>189</v>
      </c>
      <c r="F75" s="25" t="s">
        <v>189</v>
      </c>
    </row>
    <row r="76" spans="1:6" ht="17.149999999999999" customHeight="1" x14ac:dyDescent="0.45">
      <c r="A76" s="22" t="s">
        <v>187</v>
      </c>
      <c r="B76" s="22" t="s">
        <v>26</v>
      </c>
      <c r="C76" s="22" t="s">
        <v>70</v>
      </c>
      <c r="D76" s="40">
        <v>37</v>
      </c>
      <c r="E76" s="34" t="s">
        <v>189</v>
      </c>
      <c r="F76" s="25" t="s">
        <v>189</v>
      </c>
    </row>
    <row r="77" spans="1:6" ht="17.149999999999999" customHeight="1" x14ac:dyDescent="0.45">
      <c r="A77" s="22" t="s">
        <v>187</v>
      </c>
      <c r="B77" s="22" t="s">
        <v>26</v>
      </c>
      <c r="C77" s="22" t="s">
        <v>65</v>
      </c>
      <c r="D77" s="40" t="s">
        <v>189</v>
      </c>
      <c r="E77" s="35">
        <v>1</v>
      </c>
      <c r="F77" s="25" t="s">
        <v>190</v>
      </c>
    </row>
    <row r="78" spans="1:6" ht="17.149999999999999" customHeight="1" x14ac:dyDescent="0.45">
      <c r="A78" s="22" t="s">
        <v>187</v>
      </c>
      <c r="B78" s="22" t="s">
        <v>26</v>
      </c>
      <c r="C78" s="22" t="s">
        <v>186</v>
      </c>
      <c r="D78" s="40" t="s">
        <v>189</v>
      </c>
      <c r="E78" s="35">
        <v>1</v>
      </c>
      <c r="F78" s="25" t="s">
        <v>190</v>
      </c>
    </row>
    <row r="79" spans="1:6" ht="17.149999999999999" customHeight="1" x14ac:dyDescent="0.45">
      <c r="A79" s="22" t="s">
        <v>187</v>
      </c>
      <c r="B79" s="22" t="s">
        <v>27</v>
      </c>
      <c r="C79" s="22" t="s">
        <v>69</v>
      </c>
      <c r="D79" s="40">
        <v>302</v>
      </c>
      <c r="E79" s="34" t="s">
        <v>189</v>
      </c>
      <c r="F79" s="25" t="s">
        <v>189</v>
      </c>
    </row>
    <row r="80" spans="1:6" ht="17.149999999999999" customHeight="1" x14ac:dyDescent="0.45">
      <c r="A80" s="22" t="s">
        <v>187</v>
      </c>
      <c r="B80" s="22" t="s">
        <v>27</v>
      </c>
      <c r="C80" s="22" t="s">
        <v>70</v>
      </c>
      <c r="D80" s="40">
        <v>149</v>
      </c>
      <c r="E80" s="34" t="s">
        <v>189</v>
      </c>
      <c r="F80" s="25" t="s">
        <v>189</v>
      </c>
    </row>
    <row r="81" spans="1:6" ht="17.149999999999999" customHeight="1" x14ac:dyDescent="0.45">
      <c r="A81" s="22" t="s">
        <v>187</v>
      </c>
      <c r="B81" s="22" t="s">
        <v>27</v>
      </c>
      <c r="C81" s="22" t="s">
        <v>72</v>
      </c>
      <c r="D81" s="40" t="s">
        <v>189</v>
      </c>
      <c r="E81" s="35">
        <v>1</v>
      </c>
      <c r="F81" s="25" t="s">
        <v>190</v>
      </c>
    </row>
    <row r="82" spans="1:6" ht="17.149999999999999" customHeight="1" x14ac:dyDescent="0.45">
      <c r="A82" s="22" t="s">
        <v>187</v>
      </c>
      <c r="B82" s="22" t="s">
        <v>27</v>
      </c>
      <c r="C82" s="22" t="s">
        <v>74</v>
      </c>
      <c r="D82" s="40" t="s">
        <v>189</v>
      </c>
      <c r="E82" s="35">
        <v>1</v>
      </c>
      <c r="F82" s="25" t="s">
        <v>190</v>
      </c>
    </row>
    <row r="83" spans="1:6" ht="17.149999999999999" customHeight="1" x14ac:dyDescent="0.45">
      <c r="A83" s="22" t="s">
        <v>187</v>
      </c>
      <c r="B83" s="22" t="s">
        <v>28</v>
      </c>
      <c r="C83" s="22" t="s">
        <v>69</v>
      </c>
      <c r="D83" s="40">
        <v>14</v>
      </c>
      <c r="E83" s="34" t="s">
        <v>189</v>
      </c>
      <c r="F83" s="25" t="s">
        <v>189</v>
      </c>
    </row>
    <row r="84" spans="1:6" ht="17.149999999999999" customHeight="1" x14ac:dyDescent="0.45">
      <c r="A84" s="22" t="s">
        <v>187</v>
      </c>
      <c r="B84" s="22" t="s">
        <v>28</v>
      </c>
      <c r="C84" s="22" t="s">
        <v>70</v>
      </c>
      <c r="D84" s="40" t="s">
        <v>189</v>
      </c>
      <c r="E84" s="35">
        <v>1</v>
      </c>
      <c r="F84" s="25" t="s">
        <v>190</v>
      </c>
    </row>
    <row r="85" spans="1:6" ht="17.149999999999999" customHeight="1" x14ac:dyDescent="0.45">
      <c r="A85" s="22" t="s">
        <v>187</v>
      </c>
      <c r="B85" s="22" t="s">
        <v>28</v>
      </c>
      <c r="C85" s="22" t="s">
        <v>127</v>
      </c>
      <c r="D85" s="40" t="s">
        <v>189</v>
      </c>
      <c r="E85" s="35">
        <v>1</v>
      </c>
      <c r="F85" s="25" t="s">
        <v>190</v>
      </c>
    </row>
    <row r="86" spans="1:6" ht="17.149999999999999" customHeight="1" x14ac:dyDescent="0.45">
      <c r="A86" s="22" t="s">
        <v>187</v>
      </c>
      <c r="B86" s="22" t="s">
        <v>29</v>
      </c>
      <c r="C86" s="22" t="s">
        <v>69</v>
      </c>
      <c r="D86" s="40">
        <v>15</v>
      </c>
      <c r="E86" s="34" t="s">
        <v>189</v>
      </c>
      <c r="F86" s="25" t="s">
        <v>189</v>
      </c>
    </row>
    <row r="87" spans="1:6" ht="17.149999999999999" customHeight="1" x14ac:dyDescent="0.45">
      <c r="A87" s="22" t="s">
        <v>187</v>
      </c>
      <c r="B87" s="22" t="s">
        <v>29</v>
      </c>
      <c r="C87" s="22" t="s">
        <v>70</v>
      </c>
      <c r="D87" s="40" t="s">
        <v>189</v>
      </c>
      <c r="E87" s="34">
        <v>2</v>
      </c>
      <c r="F87" s="25" t="s">
        <v>191</v>
      </c>
    </row>
    <row r="88" spans="1:6" ht="17.149999999999999" customHeight="1" x14ac:dyDescent="0.45">
      <c r="A88" s="22" t="s">
        <v>187</v>
      </c>
      <c r="B88" s="22" t="s">
        <v>29</v>
      </c>
      <c r="C88" s="22" t="s">
        <v>65</v>
      </c>
      <c r="D88" s="40" t="s">
        <v>189</v>
      </c>
      <c r="E88" s="35">
        <v>1</v>
      </c>
      <c r="F88" s="25" t="s">
        <v>190</v>
      </c>
    </row>
    <row r="89" spans="1:6" ht="17.149999999999999" customHeight="1" x14ac:dyDescent="0.45">
      <c r="A89" s="22" t="s">
        <v>187</v>
      </c>
      <c r="B89" s="22" t="s">
        <v>30</v>
      </c>
      <c r="C89" s="22" t="s">
        <v>70</v>
      </c>
      <c r="D89" s="40">
        <v>428</v>
      </c>
      <c r="E89" s="34" t="s">
        <v>189</v>
      </c>
      <c r="F89" s="25" t="s">
        <v>189</v>
      </c>
    </row>
    <row r="90" spans="1:6" ht="17.149999999999999" customHeight="1" x14ac:dyDescent="0.45">
      <c r="A90" s="22" t="s">
        <v>187</v>
      </c>
      <c r="B90" s="22" t="s">
        <v>30</v>
      </c>
      <c r="C90" s="22" t="s">
        <v>69</v>
      </c>
      <c r="D90" s="40">
        <v>328</v>
      </c>
      <c r="E90" s="34" t="s">
        <v>189</v>
      </c>
      <c r="F90" s="25" t="s">
        <v>189</v>
      </c>
    </row>
    <row r="91" spans="1:6" ht="17.149999999999999" customHeight="1" x14ac:dyDescent="0.45">
      <c r="A91" s="22" t="s">
        <v>187</v>
      </c>
      <c r="B91" s="22" t="s">
        <v>30</v>
      </c>
      <c r="C91" s="22" t="s">
        <v>65</v>
      </c>
      <c r="D91" s="40" t="s">
        <v>189</v>
      </c>
      <c r="E91" s="34">
        <v>2</v>
      </c>
      <c r="F91" s="25" t="s">
        <v>191</v>
      </c>
    </row>
    <row r="92" spans="1:6" ht="17.149999999999999" customHeight="1" x14ac:dyDescent="0.45">
      <c r="A92" s="22" t="s">
        <v>187</v>
      </c>
      <c r="B92" s="22" t="s">
        <v>30</v>
      </c>
      <c r="C92" s="22" t="s">
        <v>127</v>
      </c>
      <c r="D92" s="40" t="s">
        <v>189</v>
      </c>
      <c r="E92" s="35">
        <v>1</v>
      </c>
      <c r="F92" s="25" t="s">
        <v>190</v>
      </c>
    </row>
    <row r="93" spans="1:6" ht="17.149999999999999" customHeight="1" x14ac:dyDescent="0.45">
      <c r="A93" s="22" t="s">
        <v>187</v>
      </c>
      <c r="B93" s="22" t="s">
        <v>31</v>
      </c>
      <c r="C93" s="22" t="s">
        <v>69</v>
      </c>
      <c r="D93" s="40">
        <v>117</v>
      </c>
      <c r="E93" s="34" t="s">
        <v>189</v>
      </c>
      <c r="F93" s="25" t="s">
        <v>189</v>
      </c>
    </row>
    <row r="94" spans="1:6" ht="17.149999999999999" customHeight="1" x14ac:dyDescent="0.45">
      <c r="A94" s="22" t="s">
        <v>187</v>
      </c>
      <c r="B94" s="22" t="s">
        <v>31</v>
      </c>
      <c r="C94" s="22" t="s">
        <v>70</v>
      </c>
      <c r="D94" s="40">
        <v>92</v>
      </c>
      <c r="E94" s="34" t="s">
        <v>189</v>
      </c>
      <c r="F94" s="25" t="s">
        <v>189</v>
      </c>
    </row>
    <row r="95" spans="1:6" ht="17.149999999999999" customHeight="1" x14ac:dyDescent="0.45">
      <c r="A95" s="22" t="s">
        <v>187</v>
      </c>
      <c r="B95" s="22" t="s">
        <v>31</v>
      </c>
      <c r="C95" s="22" t="s">
        <v>127</v>
      </c>
      <c r="D95" s="40" t="s">
        <v>189</v>
      </c>
      <c r="E95" s="35">
        <v>1</v>
      </c>
      <c r="F95" s="25" t="s">
        <v>190</v>
      </c>
    </row>
    <row r="96" spans="1:6" ht="17.149999999999999" customHeight="1" x14ac:dyDescent="0.45">
      <c r="A96" s="22" t="s">
        <v>187</v>
      </c>
      <c r="B96" s="22" t="s">
        <v>31</v>
      </c>
      <c r="C96" s="22" t="s">
        <v>185</v>
      </c>
      <c r="D96" s="40" t="s">
        <v>189</v>
      </c>
      <c r="E96" s="35">
        <v>1</v>
      </c>
      <c r="F96" s="25" t="s">
        <v>190</v>
      </c>
    </row>
    <row r="97" spans="1:6" ht="17.149999999999999" customHeight="1" x14ac:dyDescent="0.45">
      <c r="A97" s="22" t="s">
        <v>187</v>
      </c>
      <c r="B97" s="22" t="s">
        <v>32</v>
      </c>
      <c r="C97" s="22" t="s">
        <v>69</v>
      </c>
      <c r="D97" s="40">
        <v>142</v>
      </c>
      <c r="E97" s="34" t="s">
        <v>189</v>
      </c>
      <c r="F97" s="25" t="s">
        <v>189</v>
      </c>
    </row>
    <row r="98" spans="1:6" ht="17.149999999999999" customHeight="1" x14ac:dyDescent="0.45">
      <c r="A98" s="22" t="s">
        <v>187</v>
      </c>
      <c r="B98" s="22" t="s">
        <v>32</v>
      </c>
      <c r="C98" s="22" t="s">
        <v>70</v>
      </c>
      <c r="D98" s="40" t="s">
        <v>189</v>
      </c>
      <c r="E98" s="34">
        <v>2</v>
      </c>
      <c r="F98" s="25" t="s">
        <v>191</v>
      </c>
    </row>
    <row r="99" spans="1:6" ht="17.149999999999999" customHeight="1" x14ac:dyDescent="0.45">
      <c r="A99" s="22" t="s">
        <v>187</v>
      </c>
      <c r="B99" s="22" t="s">
        <v>32</v>
      </c>
      <c r="C99" s="22" t="s">
        <v>127</v>
      </c>
      <c r="D99" s="40" t="s">
        <v>189</v>
      </c>
      <c r="E99" s="35">
        <v>1</v>
      </c>
      <c r="F99" s="25" t="s">
        <v>190</v>
      </c>
    </row>
    <row r="100" spans="1:6" ht="17.149999999999999" customHeight="1" x14ac:dyDescent="0.45">
      <c r="A100" s="22" t="s">
        <v>187</v>
      </c>
      <c r="B100" s="22" t="s">
        <v>33</v>
      </c>
      <c r="C100" s="22" t="s">
        <v>69</v>
      </c>
      <c r="D100" s="40">
        <v>3733</v>
      </c>
      <c r="E100" s="34" t="s">
        <v>189</v>
      </c>
      <c r="F100" s="25" t="s">
        <v>189</v>
      </c>
    </row>
    <row r="101" spans="1:6" ht="17.149999999999999" customHeight="1" x14ac:dyDescent="0.45">
      <c r="A101" s="22" t="s">
        <v>187</v>
      </c>
      <c r="B101" s="22" t="s">
        <v>33</v>
      </c>
      <c r="C101" s="22" t="s">
        <v>70</v>
      </c>
      <c r="D101" s="40">
        <v>1664</v>
      </c>
      <c r="E101" s="34" t="s">
        <v>189</v>
      </c>
      <c r="F101" s="25" t="s">
        <v>189</v>
      </c>
    </row>
    <row r="102" spans="1:6" ht="17.149999999999999" customHeight="1" x14ac:dyDescent="0.45">
      <c r="A102" s="22" t="s">
        <v>187</v>
      </c>
      <c r="B102" s="22" t="s">
        <v>33</v>
      </c>
      <c r="C102" s="22" t="s">
        <v>67</v>
      </c>
      <c r="D102" s="40">
        <v>195</v>
      </c>
      <c r="E102" s="34" t="s">
        <v>189</v>
      </c>
      <c r="F102" s="25" t="s">
        <v>189</v>
      </c>
    </row>
    <row r="103" spans="1:6" ht="17.149999999999999" customHeight="1" x14ac:dyDescent="0.45">
      <c r="A103" s="22" t="s">
        <v>187</v>
      </c>
      <c r="B103" s="22" t="s">
        <v>33</v>
      </c>
      <c r="C103" s="22" t="s">
        <v>127</v>
      </c>
      <c r="D103" s="40">
        <v>65</v>
      </c>
      <c r="E103" s="34" t="s">
        <v>189</v>
      </c>
      <c r="F103" s="25" t="s">
        <v>189</v>
      </c>
    </row>
    <row r="104" spans="1:6" ht="17.149999999999999" customHeight="1" x14ac:dyDescent="0.45">
      <c r="A104" s="22" t="s">
        <v>187</v>
      </c>
      <c r="B104" s="22" t="s">
        <v>34</v>
      </c>
      <c r="C104" s="22" t="s">
        <v>69</v>
      </c>
      <c r="D104" s="40">
        <v>379</v>
      </c>
      <c r="E104" s="34" t="s">
        <v>189</v>
      </c>
      <c r="F104" s="25" t="s">
        <v>189</v>
      </c>
    </row>
    <row r="105" spans="1:6" ht="17.149999999999999" customHeight="1" x14ac:dyDescent="0.45">
      <c r="A105" s="22" t="s">
        <v>187</v>
      </c>
      <c r="B105" s="22" t="s">
        <v>34</v>
      </c>
      <c r="C105" s="22" t="s">
        <v>70</v>
      </c>
      <c r="D105" s="40">
        <v>44</v>
      </c>
      <c r="E105" s="34" t="s">
        <v>189</v>
      </c>
      <c r="F105" s="25" t="s">
        <v>189</v>
      </c>
    </row>
    <row r="106" spans="1:6" ht="17.149999999999999" customHeight="1" x14ac:dyDescent="0.45">
      <c r="A106" s="22" t="s">
        <v>187</v>
      </c>
      <c r="B106" s="22" t="s">
        <v>34</v>
      </c>
      <c r="C106" s="22" t="s">
        <v>73</v>
      </c>
      <c r="D106" s="40" t="s">
        <v>189</v>
      </c>
      <c r="E106" s="35">
        <v>1</v>
      </c>
      <c r="F106" s="25" t="s">
        <v>190</v>
      </c>
    </row>
    <row r="107" spans="1:6" ht="17.149999999999999" customHeight="1" x14ac:dyDescent="0.45">
      <c r="A107" s="22" t="s">
        <v>187</v>
      </c>
      <c r="B107" s="22" t="s">
        <v>34</v>
      </c>
      <c r="C107" s="22" t="s">
        <v>127</v>
      </c>
      <c r="D107" s="40" t="s">
        <v>189</v>
      </c>
      <c r="E107" s="35">
        <v>1</v>
      </c>
      <c r="F107" s="25" t="s">
        <v>190</v>
      </c>
    </row>
    <row r="108" spans="1:6" ht="17.149999999999999" customHeight="1" x14ac:dyDescent="0.45">
      <c r="A108" s="22" t="s">
        <v>187</v>
      </c>
      <c r="B108" s="22" t="s">
        <v>35</v>
      </c>
      <c r="C108" s="22" t="s">
        <v>69</v>
      </c>
      <c r="D108" s="40">
        <v>22</v>
      </c>
      <c r="E108" s="34" t="s">
        <v>189</v>
      </c>
      <c r="F108" s="25" t="s">
        <v>189</v>
      </c>
    </row>
    <row r="109" spans="1:6" ht="17.149999999999999" customHeight="1" x14ac:dyDescent="0.45">
      <c r="A109" s="22" t="s">
        <v>187</v>
      </c>
      <c r="B109" s="22" t="s">
        <v>36</v>
      </c>
      <c r="C109" s="22" t="s">
        <v>69</v>
      </c>
      <c r="D109" s="40">
        <v>2843</v>
      </c>
      <c r="E109" s="34" t="s">
        <v>189</v>
      </c>
      <c r="F109" s="25" t="s">
        <v>189</v>
      </c>
    </row>
    <row r="110" spans="1:6" ht="17.149999999999999" customHeight="1" x14ac:dyDescent="0.45">
      <c r="A110" s="22" t="s">
        <v>187</v>
      </c>
      <c r="B110" s="22" t="s">
        <v>36</v>
      </c>
      <c r="C110" s="22" t="s">
        <v>70</v>
      </c>
      <c r="D110" s="40">
        <v>1027</v>
      </c>
      <c r="E110" s="34" t="s">
        <v>189</v>
      </c>
      <c r="F110" s="25" t="s">
        <v>189</v>
      </c>
    </row>
    <row r="111" spans="1:6" ht="17.149999999999999" customHeight="1" x14ac:dyDescent="0.45">
      <c r="A111" s="22" t="s">
        <v>187</v>
      </c>
      <c r="B111" s="22" t="s">
        <v>36</v>
      </c>
      <c r="C111" s="22" t="s">
        <v>65</v>
      </c>
      <c r="D111" s="40">
        <v>60</v>
      </c>
      <c r="E111" s="34" t="s">
        <v>189</v>
      </c>
      <c r="F111" s="25" t="s">
        <v>189</v>
      </c>
    </row>
    <row r="112" spans="1:6" ht="17.149999999999999" customHeight="1" x14ac:dyDescent="0.45">
      <c r="A112" s="22" t="s">
        <v>187</v>
      </c>
      <c r="B112" s="22" t="s">
        <v>36</v>
      </c>
      <c r="C112" s="22" t="s">
        <v>127</v>
      </c>
      <c r="D112" s="40">
        <v>21</v>
      </c>
      <c r="E112" s="34" t="s">
        <v>189</v>
      </c>
      <c r="F112" s="25" t="s">
        <v>189</v>
      </c>
    </row>
    <row r="113" spans="1:6" ht="17.149999999999999" customHeight="1" x14ac:dyDescent="0.45">
      <c r="A113" s="22" t="s">
        <v>187</v>
      </c>
      <c r="B113" s="22" t="s">
        <v>37</v>
      </c>
      <c r="C113" s="22" t="s">
        <v>69</v>
      </c>
      <c r="D113" s="40">
        <v>2044</v>
      </c>
      <c r="E113" s="34" t="s">
        <v>189</v>
      </c>
      <c r="F113" s="25" t="s">
        <v>189</v>
      </c>
    </row>
    <row r="114" spans="1:6" ht="17.149999999999999" customHeight="1" x14ac:dyDescent="0.45">
      <c r="A114" s="22" t="s">
        <v>187</v>
      </c>
      <c r="B114" s="22" t="s">
        <v>37</v>
      </c>
      <c r="C114" s="22" t="s">
        <v>70</v>
      </c>
      <c r="D114" s="40">
        <v>409</v>
      </c>
      <c r="E114" s="34" t="s">
        <v>189</v>
      </c>
      <c r="F114" s="25" t="s">
        <v>189</v>
      </c>
    </row>
    <row r="115" spans="1:6" ht="17.149999999999999" customHeight="1" x14ac:dyDescent="0.45">
      <c r="A115" s="22" t="s">
        <v>187</v>
      </c>
      <c r="B115" s="22" t="s">
        <v>37</v>
      </c>
      <c r="C115" s="22" t="s">
        <v>71</v>
      </c>
      <c r="D115" s="40" t="s">
        <v>189</v>
      </c>
      <c r="E115" s="34">
        <v>2</v>
      </c>
      <c r="F115" s="25" t="s">
        <v>191</v>
      </c>
    </row>
    <row r="116" spans="1:6" ht="17.149999999999999" customHeight="1" x14ac:dyDescent="0.45">
      <c r="A116" s="22" t="s">
        <v>187</v>
      </c>
      <c r="B116" s="22" t="s">
        <v>37</v>
      </c>
      <c r="C116" s="22" t="s">
        <v>178</v>
      </c>
      <c r="D116" s="40" t="s">
        <v>189</v>
      </c>
      <c r="E116" s="34">
        <v>2</v>
      </c>
      <c r="F116" s="25" t="s">
        <v>191</v>
      </c>
    </row>
    <row r="117" spans="1:6" ht="17.149999999999999" customHeight="1" x14ac:dyDescent="0.45">
      <c r="A117" s="22" t="s">
        <v>187</v>
      </c>
      <c r="B117" s="22" t="s">
        <v>38</v>
      </c>
      <c r="C117" s="22" t="s">
        <v>69</v>
      </c>
      <c r="D117" s="40">
        <v>65</v>
      </c>
      <c r="E117" s="34" t="s">
        <v>189</v>
      </c>
      <c r="F117" s="25" t="s">
        <v>189</v>
      </c>
    </row>
    <row r="118" spans="1:6" ht="17.149999999999999" customHeight="1" x14ac:dyDescent="0.45">
      <c r="A118" s="22" t="s">
        <v>187</v>
      </c>
      <c r="B118" s="22" t="s">
        <v>38</v>
      </c>
      <c r="C118" s="22" t="s">
        <v>70</v>
      </c>
      <c r="D118" s="40">
        <v>43</v>
      </c>
      <c r="E118" s="34" t="s">
        <v>189</v>
      </c>
      <c r="F118" s="25" t="s">
        <v>189</v>
      </c>
    </row>
    <row r="119" spans="1:6" ht="17.149999999999999" customHeight="1" x14ac:dyDescent="0.45">
      <c r="A119" s="22" t="s">
        <v>187</v>
      </c>
      <c r="B119" s="22" t="s">
        <v>38</v>
      </c>
      <c r="C119" s="22" t="s">
        <v>71</v>
      </c>
      <c r="D119" s="40" t="s">
        <v>189</v>
      </c>
      <c r="E119" s="35">
        <v>1</v>
      </c>
      <c r="F119" s="25" t="s">
        <v>190</v>
      </c>
    </row>
    <row r="120" spans="1:6" ht="17.149999999999999" customHeight="1" x14ac:dyDescent="0.45">
      <c r="A120" s="22" t="s">
        <v>187</v>
      </c>
      <c r="B120" s="22" t="s">
        <v>38</v>
      </c>
      <c r="C120" s="22" t="s">
        <v>67</v>
      </c>
      <c r="D120" s="40" t="s">
        <v>189</v>
      </c>
      <c r="E120" s="35">
        <v>1</v>
      </c>
      <c r="F120" s="25" t="s">
        <v>190</v>
      </c>
    </row>
    <row r="121" spans="1:6" ht="17.149999999999999" customHeight="1" x14ac:dyDescent="0.45">
      <c r="A121" s="22" t="s">
        <v>187</v>
      </c>
      <c r="B121" s="22" t="s">
        <v>39</v>
      </c>
      <c r="C121" s="22" t="s">
        <v>69</v>
      </c>
      <c r="D121" s="40">
        <v>2754</v>
      </c>
      <c r="E121" s="34" t="s">
        <v>189</v>
      </c>
      <c r="F121" s="25" t="s">
        <v>189</v>
      </c>
    </row>
    <row r="122" spans="1:6" ht="17.149999999999999" customHeight="1" x14ac:dyDescent="0.45">
      <c r="A122" s="22" t="s">
        <v>187</v>
      </c>
      <c r="B122" s="22" t="s">
        <v>39</v>
      </c>
      <c r="C122" s="22" t="s">
        <v>70</v>
      </c>
      <c r="D122" s="40">
        <v>910</v>
      </c>
      <c r="E122" s="34" t="s">
        <v>189</v>
      </c>
      <c r="F122" s="25" t="s">
        <v>189</v>
      </c>
    </row>
    <row r="123" spans="1:6" ht="17.149999999999999" customHeight="1" x14ac:dyDescent="0.45">
      <c r="A123" s="22" t="s">
        <v>187</v>
      </c>
      <c r="B123" s="22" t="s">
        <v>39</v>
      </c>
      <c r="C123" s="22" t="s">
        <v>65</v>
      </c>
      <c r="D123" s="40">
        <v>46</v>
      </c>
      <c r="E123" s="34" t="s">
        <v>189</v>
      </c>
      <c r="F123" s="25" t="s">
        <v>189</v>
      </c>
    </row>
    <row r="124" spans="1:6" ht="17.149999999999999" customHeight="1" x14ac:dyDescent="0.45">
      <c r="A124" s="22" t="s">
        <v>187</v>
      </c>
      <c r="B124" s="22" t="s">
        <v>39</v>
      </c>
      <c r="C124" s="22" t="s">
        <v>179</v>
      </c>
      <c r="D124" s="40">
        <v>39</v>
      </c>
      <c r="E124" s="34" t="s">
        <v>189</v>
      </c>
      <c r="F124" s="25" t="s">
        <v>189</v>
      </c>
    </row>
    <row r="125" spans="1:6" ht="17.149999999999999" customHeight="1" x14ac:dyDescent="0.45">
      <c r="A125" s="22" t="s">
        <v>187</v>
      </c>
      <c r="B125" s="22" t="s">
        <v>40</v>
      </c>
      <c r="C125" s="22" t="s">
        <v>69</v>
      </c>
      <c r="D125" s="40">
        <v>3689</v>
      </c>
      <c r="E125" s="34" t="s">
        <v>189</v>
      </c>
      <c r="F125" s="25" t="s">
        <v>189</v>
      </c>
    </row>
    <row r="126" spans="1:6" ht="17.149999999999999" customHeight="1" x14ac:dyDescent="0.45">
      <c r="A126" s="22" t="s">
        <v>187</v>
      </c>
      <c r="B126" s="22" t="s">
        <v>40</v>
      </c>
      <c r="C126" s="22" t="s">
        <v>70</v>
      </c>
      <c r="D126" s="40">
        <v>1375</v>
      </c>
      <c r="E126" s="34" t="s">
        <v>189</v>
      </c>
      <c r="F126" s="25" t="s">
        <v>189</v>
      </c>
    </row>
    <row r="127" spans="1:6" ht="17.149999999999999" customHeight="1" x14ac:dyDescent="0.45">
      <c r="A127" s="22" t="s">
        <v>187</v>
      </c>
      <c r="B127" s="22" t="s">
        <v>40</v>
      </c>
      <c r="C127" s="22" t="s">
        <v>71</v>
      </c>
      <c r="D127" s="40">
        <v>115</v>
      </c>
      <c r="E127" s="34" t="s">
        <v>189</v>
      </c>
      <c r="F127" s="25" t="s">
        <v>189</v>
      </c>
    </row>
    <row r="128" spans="1:6" ht="17.149999999999999" customHeight="1" x14ac:dyDescent="0.45">
      <c r="A128" s="22" t="s">
        <v>187</v>
      </c>
      <c r="B128" s="22" t="s">
        <v>40</v>
      </c>
      <c r="C128" s="22" t="s">
        <v>127</v>
      </c>
      <c r="D128" s="40">
        <v>50</v>
      </c>
      <c r="E128" s="34" t="s">
        <v>189</v>
      </c>
      <c r="F128" s="25" t="s">
        <v>189</v>
      </c>
    </row>
    <row r="129" spans="1:6" ht="17.149999999999999" customHeight="1" x14ac:dyDescent="0.45">
      <c r="A129" s="22" t="s">
        <v>187</v>
      </c>
      <c r="B129" s="22" t="s">
        <v>41</v>
      </c>
      <c r="C129" s="22" t="s">
        <v>69</v>
      </c>
      <c r="D129" s="40">
        <v>758</v>
      </c>
      <c r="E129" s="34" t="s">
        <v>189</v>
      </c>
      <c r="F129" s="25" t="s">
        <v>189</v>
      </c>
    </row>
    <row r="130" spans="1:6" ht="17.149999999999999" customHeight="1" x14ac:dyDescent="0.45">
      <c r="A130" s="22" t="s">
        <v>187</v>
      </c>
      <c r="B130" s="22" t="s">
        <v>41</v>
      </c>
      <c r="C130" s="22" t="s">
        <v>70</v>
      </c>
      <c r="D130" s="40">
        <v>240</v>
      </c>
      <c r="E130" s="34" t="s">
        <v>189</v>
      </c>
      <c r="F130" s="25" t="s">
        <v>189</v>
      </c>
    </row>
    <row r="131" spans="1:6" ht="17.149999999999999" customHeight="1" x14ac:dyDescent="0.45">
      <c r="A131" s="22" t="s">
        <v>187</v>
      </c>
      <c r="B131" s="22" t="s">
        <v>41</v>
      </c>
      <c r="C131" s="22" t="s">
        <v>175</v>
      </c>
      <c r="D131" s="40" t="s">
        <v>189</v>
      </c>
      <c r="E131" s="34">
        <v>2</v>
      </c>
      <c r="F131" s="25" t="s">
        <v>191</v>
      </c>
    </row>
    <row r="132" spans="1:6" ht="17.149999999999999" customHeight="1" x14ac:dyDescent="0.45">
      <c r="A132" s="22" t="s">
        <v>187</v>
      </c>
      <c r="B132" s="22" t="s">
        <v>41</v>
      </c>
      <c r="C132" s="22" t="s">
        <v>179</v>
      </c>
      <c r="D132" s="40" t="s">
        <v>189</v>
      </c>
      <c r="E132" s="34">
        <v>2</v>
      </c>
      <c r="F132" s="25" t="s">
        <v>191</v>
      </c>
    </row>
    <row r="133" spans="1:6" ht="17.149999999999999" customHeight="1" x14ac:dyDescent="0.45">
      <c r="A133" s="22" t="s">
        <v>187</v>
      </c>
      <c r="B133" s="22" t="s">
        <v>42</v>
      </c>
      <c r="C133" s="22" t="s">
        <v>69</v>
      </c>
      <c r="D133" s="40">
        <v>1091</v>
      </c>
      <c r="E133" s="34" t="s">
        <v>189</v>
      </c>
      <c r="F133" s="25" t="s">
        <v>189</v>
      </c>
    </row>
    <row r="134" spans="1:6" ht="17.149999999999999" customHeight="1" x14ac:dyDescent="0.45">
      <c r="A134" s="22" t="s">
        <v>187</v>
      </c>
      <c r="B134" s="22" t="s">
        <v>42</v>
      </c>
      <c r="C134" s="22" t="s">
        <v>70</v>
      </c>
      <c r="D134" s="40">
        <v>416</v>
      </c>
      <c r="E134" s="34" t="s">
        <v>189</v>
      </c>
      <c r="F134" s="25" t="s">
        <v>189</v>
      </c>
    </row>
    <row r="135" spans="1:6" ht="17.149999999999999" customHeight="1" x14ac:dyDescent="0.45">
      <c r="A135" s="22" t="s">
        <v>187</v>
      </c>
      <c r="B135" s="22" t="s">
        <v>42</v>
      </c>
      <c r="C135" s="22" t="s">
        <v>72</v>
      </c>
      <c r="D135" s="40">
        <v>24</v>
      </c>
      <c r="E135" s="34" t="s">
        <v>189</v>
      </c>
      <c r="F135" s="25" t="s">
        <v>189</v>
      </c>
    </row>
    <row r="136" spans="1:6" ht="17.149999999999999" customHeight="1" x14ac:dyDescent="0.45">
      <c r="A136" s="22" t="s">
        <v>187</v>
      </c>
      <c r="B136" s="22" t="s">
        <v>42</v>
      </c>
      <c r="C136" s="22" t="s">
        <v>127</v>
      </c>
      <c r="D136" s="40">
        <v>11</v>
      </c>
      <c r="E136" s="34" t="s">
        <v>189</v>
      </c>
      <c r="F136" s="25" t="s">
        <v>189</v>
      </c>
    </row>
    <row r="137" spans="1:6" ht="17.149999999999999" customHeight="1" x14ac:dyDescent="0.45">
      <c r="A137" s="22" t="s">
        <v>187</v>
      </c>
      <c r="B137" s="22" t="s">
        <v>43</v>
      </c>
      <c r="C137" s="22" t="s">
        <v>69</v>
      </c>
      <c r="D137" s="40">
        <v>284</v>
      </c>
      <c r="E137" s="34" t="s">
        <v>189</v>
      </c>
      <c r="F137" s="25" t="s">
        <v>189</v>
      </c>
    </row>
    <row r="138" spans="1:6" ht="17.149999999999999" customHeight="1" x14ac:dyDescent="0.45">
      <c r="A138" s="22" t="s">
        <v>187</v>
      </c>
      <c r="B138" s="22" t="s">
        <v>43</v>
      </c>
      <c r="C138" s="22" t="s">
        <v>70</v>
      </c>
      <c r="D138" s="40" t="s">
        <v>189</v>
      </c>
      <c r="E138" s="34">
        <v>2</v>
      </c>
      <c r="F138" s="25" t="s">
        <v>191</v>
      </c>
    </row>
    <row r="139" spans="1:6" ht="17.149999999999999" customHeight="1" x14ac:dyDescent="0.45">
      <c r="A139" s="22" t="s">
        <v>187</v>
      </c>
      <c r="B139" s="22" t="s">
        <v>43</v>
      </c>
      <c r="C139" s="22" t="s">
        <v>127</v>
      </c>
      <c r="D139" s="40" t="s">
        <v>189</v>
      </c>
      <c r="E139" s="35">
        <v>1</v>
      </c>
      <c r="F139" s="25" t="s">
        <v>190</v>
      </c>
    </row>
    <row r="140" spans="1:6" ht="17.149999999999999" customHeight="1" x14ac:dyDescent="0.45">
      <c r="A140" s="22" t="s">
        <v>187</v>
      </c>
      <c r="B140" s="22" t="s">
        <v>44</v>
      </c>
      <c r="C140" s="22" t="s">
        <v>69</v>
      </c>
      <c r="D140" s="40">
        <v>659</v>
      </c>
      <c r="E140" s="34" t="s">
        <v>189</v>
      </c>
      <c r="F140" s="25" t="s">
        <v>189</v>
      </c>
    </row>
    <row r="141" spans="1:6" ht="17.149999999999999" customHeight="1" x14ac:dyDescent="0.45">
      <c r="A141" s="22" t="s">
        <v>187</v>
      </c>
      <c r="B141" s="22" t="s">
        <v>44</v>
      </c>
      <c r="C141" s="22" t="s">
        <v>70</v>
      </c>
      <c r="D141" s="40">
        <v>534</v>
      </c>
      <c r="E141" s="34" t="s">
        <v>189</v>
      </c>
      <c r="F141" s="25" t="s">
        <v>189</v>
      </c>
    </row>
    <row r="142" spans="1:6" ht="17.149999999999999" customHeight="1" x14ac:dyDescent="0.45">
      <c r="A142" s="22" t="s">
        <v>187</v>
      </c>
      <c r="B142" s="22" t="s">
        <v>44</v>
      </c>
      <c r="C142" s="22" t="s">
        <v>177</v>
      </c>
      <c r="D142" s="40" t="s">
        <v>189</v>
      </c>
      <c r="E142" s="34">
        <v>2</v>
      </c>
      <c r="F142" s="25" t="s">
        <v>191</v>
      </c>
    </row>
    <row r="143" spans="1:6" ht="17.149999999999999" customHeight="1" x14ac:dyDescent="0.45">
      <c r="A143" s="22" t="s">
        <v>187</v>
      </c>
      <c r="B143" s="22" t="s">
        <v>44</v>
      </c>
      <c r="C143" s="22" t="s">
        <v>179</v>
      </c>
      <c r="D143" s="40" t="s">
        <v>189</v>
      </c>
      <c r="E143" s="35">
        <v>1</v>
      </c>
      <c r="F143" s="25" t="s">
        <v>190</v>
      </c>
    </row>
    <row r="144" spans="1:6" ht="17.149999999999999" customHeight="1" x14ac:dyDescent="0.45">
      <c r="A144" s="22" t="s">
        <v>187</v>
      </c>
      <c r="B144" s="22" t="s">
        <v>45</v>
      </c>
      <c r="C144" s="22" t="s">
        <v>70</v>
      </c>
      <c r="D144" s="40">
        <v>562</v>
      </c>
      <c r="E144" s="34" t="s">
        <v>189</v>
      </c>
      <c r="F144" s="25" t="s">
        <v>189</v>
      </c>
    </row>
    <row r="145" spans="1:6" ht="17.149999999999999" customHeight="1" x14ac:dyDescent="0.45">
      <c r="A145" s="22" t="s">
        <v>187</v>
      </c>
      <c r="B145" s="22" t="s">
        <v>45</v>
      </c>
      <c r="C145" s="22" t="s">
        <v>69</v>
      </c>
      <c r="D145" s="40">
        <v>457</v>
      </c>
      <c r="E145" s="34" t="s">
        <v>189</v>
      </c>
      <c r="F145" s="25" t="s">
        <v>189</v>
      </c>
    </row>
    <row r="146" spans="1:6" ht="17.149999999999999" customHeight="1" x14ac:dyDescent="0.45">
      <c r="A146" s="22" t="s">
        <v>187</v>
      </c>
      <c r="B146" s="22" t="s">
        <v>45</v>
      </c>
      <c r="C146" s="22" t="s">
        <v>71</v>
      </c>
      <c r="D146" s="40">
        <v>42</v>
      </c>
      <c r="E146" s="34" t="s">
        <v>189</v>
      </c>
      <c r="F146" s="25" t="s">
        <v>189</v>
      </c>
    </row>
    <row r="147" spans="1:6" ht="17.149999999999999" customHeight="1" x14ac:dyDescent="0.45">
      <c r="A147" s="22" t="s">
        <v>187</v>
      </c>
      <c r="B147" s="22" t="s">
        <v>46</v>
      </c>
      <c r="C147" s="22" t="s">
        <v>69</v>
      </c>
      <c r="D147" s="40">
        <v>1297</v>
      </c>
      <c r="E147" s="34" t="s">
        <v>189</v>
      </c>
      <c r="F147" s="25" t="s">
        <v>189</v>
      </c>
    </row>
    <row r="148" spans="1:6" ht="17.149999999999999" customHeight="1" x14ac:dyDescent="0.45">
      <c r="A148" s="22" t="s">
        <v>187</v>
      </c>
      <c r="B148" s="22" t="s">
        <v>46</v>
      </c>
      <c r="C148" s="22" t="s">
        <v>70</v>
      </c>
      <c r="D148" s="40">
        <v>539</v>
      </c>
      <c r="E148" s="34" t="s">
        <v>189</v>
      </c>
      <c r="F148" s="25" t="s">
        <v>189</v>
      </c>
    </row>
    <row r="149" spans="1:6" ht="17.149999999999999" customHeight="1" x14ac:dyDescent="0.45">
      <c r="A149" s="22" t="s">
        <v>187</v>
      </c>
      <c r="B149" s="22" t="s">
        <v>46</v>
      </c>
      <c r="C149" s="22" t="s">
        <v>67</v>
      </c>
      <c r="D149" s="40" t="s">
        <v>189</v>
      </c>
      <c r="E149" s="34">
        <v>2</v>
      </c>
      <c r="F149" s="25" t="s">
        <v>191</v>
      </c>
    </row>
    <row r="150" spans="1:6" ht="17.149999999999999" customHeight="1" x14ac:dyDescent="0.45">
      <c r="A150" s="22" t="s">
        <v>187</v>
      </c>
      <c r="B150" s="22" t="s">
        <v>46</v>
      </c>
      <c r="C150" s="22" t="s">
        <v>179</v>
      </c>
      <c r="D150" s="40" t="s">
        <v>189</v>
      </c>
      <c r="E150" s="34">
        <v>2</v>
      </c>
      <c r="F150" s="25" t="s">
        <v>191</v>
      </c>
    </row>
    <row r="151" spans="1:6" ht="17.149999999999999" customHeight="1" x14ac:dyDescent="0.45">
      <c r="A151" s="22" t="s">
        <v>187</v>
      </c>
      <c r="B151" s="22" t="s">
        <v>47</v>
      </c>
      <c r="C151" s="22" t="s">
        <v>69</v>
      </c>
      <c r="D151" s="40">
        <v>248</v>
      </c>
      <c r="E151" s="34" t="s">
        <v>189</v>
      </c>
      <c r="F151" s="25" t="s">
        <v>189</v>
      </c>
    </row>
    <row r="152" spans="1:6" ht="17.149999999999999" customHeight="1" x14ac:dyDescent="0.45">
      <c r="A152" s="22" t="s">
        <v>187</v>
      </c>
      <c r="B152" s="22" t="s">
        <v>47</v>
      </c>
      <c r="C152" s="22" t="s">
        <v>70</v>
      </c>
      <c r="D152" s="40">
        <v>129</v>
      </c>
      <c r="E152" s="34" t="s">
        <v>189</v>
      </c>
      <c r="F152" s="25" t="s">
        <v>189</v>
      </c>
    </row>
    <row r="153" spans="1:6" ht="17.149999999999999" customHeight="1" x14ac:dyDescent="0.45">
      <c r="A153" s="22" t="s">
        <v>187</v>
      </c>
      <c r="B153" s="22" t="s">
        <v>47</v>
      </c>
      <c r="C153" s="22" t="s">
        <v>65</v>
      </c>
      <c r="D153" s="40" t="s">
        <v>189</v>
      </c>
      <c r="E153" s="35">
        <v>1</v>
      </c>
      <c r="F153" s="25" t="s">
        <v>190</v>
      </c>
    </row>
    <row r="154" spans="1:6" ht="17.149999999999999" customHeight="1" x14ac:dyDescent="0.45">
      <c r="A154" s="22" t="s">
        <v>187</v>
      </c>
      <c r="B154" s="22" t="s">
        <v>47</v>
      </c>
      <c r="C154" s="22" t="s">
        <v>127</v>
      </c>
      <c r="D154" s="40" t="s">
        <v>189</v>
      </c>
      <c r="E154" s="35">
        <v>1</v>
      </c>
      <c r="F154" s="25" t="s">
        <v>190</v>
      </c>
    </row>
    <row r="155" spans="1:6" ht="17.149999999999999" customHeight="1" x14ac:dyDescent="0.45">
      <c r="A155" s="22" t="s">
        <v>187</v>
      </c>
      <c r="B155" s="22" t="s">
        <v>48</v>
      </c>
      <c r="C155" s="22" t="s">
        <v>69</v>
      </c>
      <c r="D155" s="40">
        <v>246</v>
      </c>
      <c r="E155" s="34" t="s">
        <v>189</v>
      </c>
      <c r="F155" s="25" t="s">
        <v>189</v>
      </c>
    </row>
    <row r="156" spans="1:6" ht="17.149999999999999" customHeight="1" x14ac:dyDescent="0.45">
      <c r="A156" s="22" t="s">
        <v>187</v>
      </c>
      <c r="B156" s="22" t="s">
        <v>48</v>
      </c>
      <c r="C156" s="22" t="s">
        <v>65</v>
      </c>
      <c r="D156" s="40">
        <v>13</v>
      </c>
      <c r="E156" s="34" t="s">
        <v>189</v>
      </c>
      <c r="F156" s="25" t="s">
        <v>189</v>
      </c>
    </row>
    <row r="157" spans="1:6" ht="17.149999999999999" customHeight="1" x14ac:dyDescent="0.45">
      <c r="A157" s="22" t="s">
        <v>187</v>
      </c>
      <c r="B157" s="22" t="s">
        <v>48</v>
      </c>
      <c r="C157" s="22" t="s">
        <v>70</v>
      </c>
      <c r="D157" s="40" t="s">
        <v>189</v>
      </c>
      <c r="E157" s="34">
        <v>2</v>
      </c>
      <c r="F157" s="25" t="s">
        <v>191</v>
      </c>
    </row>
    <row r="158" spans="1:6" ht="17.149999999999999" customHeight="1" x14ac:dyDescent="0.45">
      <c r="A158" s="22" t="s">
        <v>187</v>
      </c>
      <c r="B158" s="22" t="s">
        <v>48</v>
      </c>
      <c r="C158" s="22" t="s">
        <v>127</v>
      </c>
      <c r="D158" s="40" t="s">
        <v>189</v>
      </c>
      <c r="E158" s="35">
        <v>1</v>
      </c>
      <c r="F158" s="25" t="s">
        <v>190</v>
      </c>
    </row>
    <row r="159" spans="1:6" ht="17.149999999999999" customHeight="1" x14ac:dyDescent="0.45">
      <c r="A159" s="22" t="s">
        <v>187</v>
      </c>
      <c r="B159" s="22" t="s">
        <v>49</v>
      </c>
      <c r="C159" s="22" t="s">
        <v>69</v>
      </c>
      <c r="D159" s="40" t="s">
        <v>189</v>
      </c>
      <c r="E159" s="35">
        <v>1</v>
      </c>
      <c r="F159" s="25" t="s">
        <v>190</v>
      </c>
    </row>
    <row r="160" spans="1:6" ht="17.149999999999999" customHeight="1" x14ac:dyDescent="0.45">
      <c r="A160" s="22" t="s">
        <v>187</v>
      </c>
      <c r="B160" s="22" t="s">
        <v>49</v>
      </c>
      <c r="C160" s="22" t="s">
        <v>71</v>
      </c>
      <c r="D160" s="40" t="s">
        <v>189</v>
      </c>
      <c r="E160" s="35">
        <v>1</v>
      </c>
      <c r="F160" s="25" t="s">
        <v>190</v>
      </c>
    </row>
    <row r="161" spans="1:6" ht="17.149999999999999" customHeight="1" x14ac:dyDescent="0.45">
      <c r="A161" s="22" t="s">
        <v>187</v>
      </c>
      <c r="B161" s="22" t="s">
        <v>50</v>
      </c>
      <c r="C161" s="22" t="s">
        <v>69</v>
      </c>
      <c r="D161" s="40">
        <v>71</v>
      </c>
      <c r="E161" s="34" t="s">
        <v>189</v>
      </c>
      <c r="F161" s="25" t="s">
        <v>189</v>
      </c>
    </row>
    <row r="162" spans="1:6" ht="17.149999999999999" customHeight="1" x14ac:dyDescent="0.45">
      <c r="A162" s="22" t="s">
        <v>187</v>
      </c>
      <c r="B162" s="22" t="s">
        <v>50</v>
      </c>
      <c r="C162" s="22" t="s">
        <v>70</v>
      </c>
      <c r="D162" s="40" t="s">
        <v>189</v>
      </c>
      <c r="E162" s="35">
        <v>1</v>
      </c>
      <c r="F162" s="25" t="s">
        <v>190</v>
      </c>
    </row>
    <row r="163" spans="1:6" ht="17.149999999999999" customHeight="1" x14ac:dyDescent="0.45">
      <c r="A163" s="22" t="s">
        <v>187</v>
      </c>
      <c r="B163" s="22" t="s">
        <v>50</v>
      </c>
      <c r="C163" s="22" t="s">
        <v>65</v>
      </c>
      <c r="D163" s="40" t="s">
        <v>189</v>
      </c>
      <c r="E163" s="35">
        <v>1</v>
      </c>
      <c r="F163" s="25" t="s">
        <v>190</v>
      </c>
    </row>
    <row r="164" spans="1:6" ht="17.149999999999999" customHeight="1" x14ac:dyDescent="0.45">
      <c r="A164" s="22" t="s">
        <v>187</v>
      </c>
      <c r="B164" s="22" t="s">
        <v>50</v>
      </c>
      <c r="C164" s="22" t="s">
        <v>127</v>
      </c>
      <c r="D164" s="40" t="s">
        <v>189</v>
      </c>
      <c r="E164" s="35">
        <v>1</v>
      </c>
      <c r="F164" s="25" t="s">
        <v>190</v>
      </c>
    </row>
    <row r="165" spans="1:6" ht="17.149999999999999" customHeight="1" x14ac:dyDescent="0.45">
      <c r="A165" s="22" t="s">
        <v>187</v>
      </c>
      <c r="B165" s="22" t="s">
        <v>51</v>
      </c>
      <c r="C165" s="22" t="s">
        <v>69</v>
      </c>
      <c r="D165" s="40">
        <v>449</v>
      </c>
      <c r="E165" s="34" t="s">
        <v>189</v>
      </c>
      <c r="F165" s="25" t="s">
        <v>189</v>
      </c>
    </row>
    <row r="166" spans="1:6" ht="17.149999999999999" customHeight="1" x14ac:dyDescent="0.45">
      <c r="A166" s="22" t="s">
        <v>187</v>
      </c>
      <c r="B166" s="22" t="s">
        <v>51</v>
      </c>
      <c r="C166" s="22" t="s">
        <v>70</v>
      </c>
      <c r="D166" s="40">
        <v>177</v>
      </c>
      <c r="E166" s="34" t="s">
        <v>189</v>
      </c>
      <c r="F166" s="25" t="s">
        <v>189</v>
      </c>
    </row>
    <row r="167" spans="1:6" ht="17.149999999999999" customHeight="1" x14ac:dyDescent="0.45">
      <c r="A167" s="22" t="s">
        <v>187</v>
      </c>
      <c r="B167" s="22" t="s">
        <v>51</v>
      </c>
      <c r="C167" s="22" t="s">
        <v>184</v>
      </c>
      <c r="D167" s="40" t="s">
        <v>189</v>
      </c>
      <c r="E167" s="34">
        <v>2</v>
      </c>
      <c r="F167" s="25" t="s">
        <v>191</v>
      </c>
    </row>
    <row r="168" spans="1:6" ht="17.149999999999999" customHeight="1" x14ac:dyDescent="0.45">
      <c r="A168" s="22" t="s">
        <v>187</v>
      </c>
      <c r="B168" s="22" t="s">
        <v>51</v>
      </c>
      <c r="C168" s="22" t="s">
        <v>127</v>
      </c>
      <c r="D168" s="40" t="s">
        <v>189</v>
      </c>
      <c r="E168" s="35">
        <v>1</v>
      </c>
      <c r="F168" s="25" t="s">
        <v>190</v>
      </c>
    </row>
    <row r="169" spans="1:6" ht="17.149999999999999" customHeight="1" x14ac:dyDescent="0.45">
      <c r="A169" s="22" t="s">
        <v>187</v>
      </c>
      <c r="B169" s="22" t="s">
        <v>52</v>
      </c>
      <c r="C169" s="22" t="s">
        <v>69</v>
      </c>
      <c r="D169" s="40">
        <v>404</v>
      </c>
      <c r="E169" s="34" t="s">
        <v>189</v>
      </c>
      <c r="F169" s="25" t="s">
        <v>189</v>
      </c>
    </row>
    <row r="170" spans="1:6" ht="17.149999999999999" customHeight="1" x14ac:dyDescent="0.45">
      <c r="A170" s="22" t="s">
        <v>187</v>
      </c>
      <c r="B170" s="22" t="s">
        <v>52</v>
      </c>
      <c r="C170" s="22" t="s">
        <v>70</v>
      </c>
      <c r="D170" s="40">
        <v>259</v>
      </c>
      <c r="E170" s="34" t="s">
        <v>189</v>
      </c>
      <c r="F170" s="25" t="s">
        <v>189</v>
      </c>
    </row>
    <row r="171" spans="1:6" ht="17.149999999999999" customHeight="1" x14ac:dyDescent="0.45">
      <c r="A171" s="22" t="s">
        <v>187</v>
      </c>
      <c r="B171" s="22" t="s">
        <v>52</v>
      </c>
      <c r="C171" s="22" t="s">
        <v>65</v>
      </c>
      <c r="D171" s="40" t="s">
        <v>189</v>
      </c>
      <c r="E171" s="34">
        <v>2</v>
      </c>
      <c r="F171" s="25" t="s">
        <v>191</v>
      </c>
    </row>
    <row r="172" spans="1:6" ht="17.149999999999999" customHeight="1" x14ac:dyDescent="0.45">
      <c r="A172" s="22" t="s">
        <v>187</v>
      </c>
      <c r="B172" s="22" t="s">
        <v>52</v>
      </c>
      <c r="C172" s="22" t="s">
        <v>127</v>
      </c>
      <c r="D172" s="40" t="s">
        <v>189</v>
      </c>
      <c r="E172" s="35">
        <v>1</v>
      </c>
      <c r="F172" s="25" t="s">
        <v>190</v>
      </c>
    </row>
    <row r="173" spans="1:6" ht="17.149999999999999" customHeight="1" x14ac:dyDescent="0.45">
      <c r="A173" s="22" t="s">
        <v>187</v>
      </c>
      <c r="B173" s="22" t="s">
        <v>53</v>
      </c>
      <c r="C173" s="22" t="s">
        <v>69</v>
      </c>
      <c r="D173" s="40">
        <v>478</v>
      </c>
      <c r="E173" s="34" t="s">
        <v>189</v>
      </c>
      <c r="F173" s="25" t="s">
        <v>189</v>
      </c>
    </row>
    <row r="174" spans="1:6" ht="17.149999999999999" customHeight="1" x14ac:dyDescent="0.45">
      <c r="A174" s="22" t="s">
        <v>187</v>
      </c>
      <c r="B174" s="22" t="s">
        <v>53</v>
      </c>
      <c r="C174" s="22" t="s">
        <v>70</v>
      </c>
      <c r="D174" s="40">
        <v>194</v>
      </c>
      <c r="E174" s="34" t="s">
        <v>189</v>
      </c>
      <c r="F174" s="25" t="s">
        <v>189</v>
      </c>
    </row>
    <row r="175" spans="1:6" ht="17.149999999999999" customHeight="1" x14ac:dyDescent="0.45">
      <c r="A175" s="22" t="s">
        <v>187</v>
      </c>
      <c r="B175" s="22" t="s">
        <v>53</v>
      </c>
      <c r="C175" s="22" t="s">
        <v>65</v>
      </c>
      <c r="D175" s="40" t="s">
        <v>189</v>
      </c>
      <c r="E175" s="34">
        <v>2</v>
      </c>
      <c r="F175" s="25" t="s">
        <v>191</v>
      </c>
    </row>
    <row r="176" spans="1:6" ht="17.149999999999999" customHeight="1" x14ac:dyDescent="0.45">
      <c r="A176" s="22" t="s">
        <v>187</v>
      </c>
      <c r="B176" s="22" t="s">
        <v>53</v>
      </c>
      <c r="C176" s="22" t="s">
        <v>72</v>
      </c>
      <c r="D176" s="40" t="s">
        <v>189</v>
      </c>
      <c r="E176" s="35">
        <v>1</v>
      </c>
      <c r="F176" s="25" t="s">
        <v>190</v>
      </c>
    </row>
    <row r="177" spans="1:6" ht="17.149999999999999" customHeight="1" x14ac:dyDescent="0.45">
      <c r="A177" s="22" t="s">
        <v>187</v>
      </c>
      <c r="B177" s="22" t="s">
        <v>54</v>
      </c>
      <c r="C177" s="22" t="s">
        <v>69</v>
      </c>
      <c r="D177" s="40">
        <v>152</v>
      </c>
      <c r="E177" s="34" t="s">
        <v>189</v>
      </c>
      <c r="F177" s="25" t="s">
        <v>189</v>
      </c>
    </row>
    <row r="178" spans="1:6" ht="17.149999999999999" customHeight="1" x14ac:dyDescent="0.45">
      <c r="A178" s="22" t="s">
        <v>187</v>
      </c>
      <c r="B178" s="22" t="s">
        <v>54</v>
      </c>
      <c r="C178" s="22" t="s">
        <v>70</v>
      </c>
      <c r="D178" s="40">
        <v>44</v>
      </c>
      <c r="E178" s="34" t="s">
        <v>189</v>
      </c>
      <c r="F178" s="25" t="s">
        <v>189</v>
      </c>
    </row>
    <row r="179" spans="1:6" ht="17.149999999999999" customHeight="1" x14ac:dyDescent="0.45">
      <c r="A179" s="22" t="s">
        <v>187</v>
      </c>
      <c r="B179" s="22" t="s">
        <v>54</v>
      </c>
      <c r="C179" s="22" t="s">
        <v>72</v>
      </c>
      <c r="D179" s="40" t="s">
        <v>189</v>
      </c>
      <c r="E179" s="34">
        <v>2</v>
      </c>
      <c r="F179" s="25" t="s">
        <v>191</v>
      </c>
    </row>
    <row r="180" spans="1:6" ht="17.149999999999999" customHeight="1" x14ac:dyDescent="0.45">
      <c r="A180" s="22" t="s">
        <v>187</v>
      </c>
      <c r="B180" s="22" t="s">
        <v>54</v>
      </c>
      <c r="C180" s="22" t="s">
        <v>65</v>
      </c>
      <c r="D180" s="40" t="s">
        <v>189</v>
      </c>
      <c r="E180" s="35">
        <v>1</v>
      </c>
      <c r="F180" s="25" t="s">
        <v>190</v>
      </c>
    </row>
    <row r="181" spans="1:6" ht="17.149999999999999" customHeight="1" x14ac:dyDescent="0.45">
      <c r="A181" s="22" t="s">
        <v>187</v>
      </c>
      <c r="B181" s="22" t="s">
        <v>55</v>
      </c>
      <c r="C181" s="22" t="s">
        <v>69</v>
      </c>
      <c r="D181" s="40">
        <v>73</v>
      </c>
      <c r="E181" s="34" t="s">
        <v>189</v>
      </c>
      <c r="F181" s="25" t="s">
        <v>189</v>
      </c>
    </row>
    <row r="182" spans="1:6" ht="17.149999999999999" customHeight="1" x14ac:dyDescent="0.45">
      <c r="A182" s="22" t="s">
        <v>187</v>
      </c>
      <c r="B182" s="22" t="s">
        <v>55</v>
      </c>
      <c r="C182" s="22" t="s">
        <v>70</v>
      </c>
      <c r="D182" s="40" t="s">
        <v>189</v>
      </c>
      <c r="E182" s="34">
        <v>2</v>
      </c>
      <c r="F182" s="25" t="s">
        <v>191</v>
      </c>
    </row>
    <row r="183" spans="1:6" ht="17.149999999999999" customHeight="1" x14ac:dyDescent="0.45">
      <c r="A183" s="22" t="s">
        <v>187</v>
      </c>
      <c r="B183" s="22" t="s">
        <v>55</v>
      </c>
      <c r="C183" s="22" t="s">
        <v>65</v>
      </c>
      <c r="D183" s="40" t="s">
        <v>189</v>
      </c>
      <c r="E183" s="35">
        <v>1</v>
      </c>
      <c r="F183" s="25" t="s">
        <v>190</v>
      </c>
    </row>
    <row r="184" spans="1:6" ht="17.149999999999999" customHeight="1" x14ac:dyDescent="0.45">
      <c r="A184" s="22" t="s">
        <v>187</v>
      </c>
      <c r="B184" s="22" t="s">
        <v>56</v>
      </c>
      <c r="C184" s="22" t="s">
        <v>69</v>
      </c>
      <c r="D184" s="40">
        <v>26</v>
      </c>
      <c r="E184" s="34" t="s">
        <v>189</v>
      </c>
      <c r="F184" s="25" t="s">
        <v>189</v>
      </c>
    </row>
    <row r="185" spans="1:6" ht="17.149999999999999" customHeight="1" x14ac:dyDescent="0.45">
      <c r="A185" s="22" t="s">
        <v>187</v>
      </c>
      <c r="B185" s="22" t="s">
        <v>56</v>
      </c>
      <c r="C185" s="22" t="s">
        <v>174</v>
      </c>
      <c r="D185" s="40" t="s">
        <v>189</v>
      </c>
      <c r="E185" s="35">
        <v>1</v>
      </c>
      <c r="F185" s="25" t="s">
        <v>190</v>
      </c>
    </row>
    <row r="186" spans="1:6" ht="17.149999999999999" customHeight="1" x14ac:dyDescent="0.45">
      <c r="A186" s="22" t="s">
        <v>187</v>
      </c>
      <c r="B186" s="22" t="s">
        <v>56</v>
      </c>
      <c r="C186" s="22" t="s">
        <v>70</v>
      </c>
      <c r="D186" s="40" t="s">
        <v>189</v>
      </c>
      <c r="E186" s="35">
        <v>1</v>
      </c>
      <c r="F186" s="25" t="s">
        <v>190</v>
      </c>
    </row>
    <row r="187" spans="1:6" ht="17.149999999999999" customHeight="1" x14ac:dyDescent="0.45">
      <c r="A187" s="22" t="s">
        <v>187</v>
      </c>
      <c r="B187" s="22" t="s">
        <v>56</v>
      </c>
      <c r="C187" s="22" t="s">
        <v>127</v>
      </c>
      <c r="D187" s="40" t="s">
        <v>189</v>
      </c>
      <c r="E187" s="35">
        <v>1</v>
      </c>
      <c r="F187" s="25" t="s">
        <v>190</v>
      </c>
    </row>
    <row r="188" spans="1:6" ht="17.149999999999999" customHeight="1" x14ac:dyDescent="0.45">
      <c r="A188" s="22" t="s">
        <v>187</v>
      </c>
      <c r="B188" s="22" t="s">
        <v>57</v>
      </c>
      <c r="C188" s="22" t="s">
        <v>69</v>
      </c>
      <c r="D188" s="40">
        <v>606</v>
      </c>
      <c r="E188" s="34" t="s">
        <v>189</v>
      </c>
      <c r="F188" s="25" t="s">
        <v>189</v>
      </c>
    </row>
    <row r="189" spans="1:6" ht="17.149999999999999" customHeight="1" x14ac:dyDescent="0.45">
      <c r="A189" s="22" t="s">
        <v>187</v>
      </c>
      <c r="B189" s="22" t="s">
        <v>57</v>
      </c>
      <c r="C189" s="22" t="s">
        <v>70</v>
      </c>
      <c r="D189" s="40">
        <v>270</v>
      </c>
      <c r="E189" s="34" t="s">
        <v>189</v>
      </c>
      <c r="F189" s="25" t="s">
        <v>189</v>
      </c>
    </row>
    <row r="190" spans="1:6" ht="17.149999999999999" customHeight="1" x14ac:dyDescent="0.45">
      <c r="A190" s="22" t="s">
        <v>187</v>
      </c>
      <c r="B190" s="22" t="s">
        <v>57</v>
      </c>
      <c r="C190" s="22" t="s">
        <v>127</v>
      </c>
      <c r="D190" s="40" t="s">
        <v>189</v>
      </c>
      <c r="E190" s="35">
        <v>1</v>
      </c>
      <c r="F190" s="25" t="s">
        <v>190</v>
      </c>
    </row>
    <row r="191" spans="1:6" ht="17.149999999999999" customHeight="1" x14ac:dyDescent="0.45">
      <c r="A191" s="22" t="s">
        <v>187</v>
      </c>
      <c r="B191" s="22" t="s">
        <v>57</v>
      </c>
      <c r="C191" s="22" t="s">
        <v>65</v>
      </c>
      <c r="D191" s="40" t="s">
        <v>189</v>
      </c>
      <c r="E191" s="35">
        <v>1</v>
      </c>
      <c r="F191" s="25" t="s">
        <v>190</v>
      </c>
    </row>
    <row r="192" spans="1:6" ht="17.149999999999999" customHeight="1" x14ac:dyDescent="0.45">
      <c r="A192" s="22" t="s">
        <v>187</v>
      </c>
      <c r="B192" s="22" t="s">
        <v>58</v>
      </c>
      <c r="C192" s="22" t="s">
        <v>69</v>
      </c>
      <c r="D192" s="40">
        <v>39</v>
      </c>
      <c r="E192" s="34" t="s">
        <v>189</v>
      </c>
      <c r="F192" s="25" t="s">
        <v>189</v>
      </c>
    </row>
    <row r="193" spans="1:6" ht="17.149999999999999" customHeight="1" x14ac:dyDescent="0.45">
      <c r="A193" s="22" t="s">
        <v>187</v>
      </c>
      <c r="B193" s="22" t="s">
        <v>58</v>
      </c>
      <c r="C193" s="22" t="s">
        <v>70</v>
      </c>
      <c r="D193" s="40" t="s">
        <v>189</v>
      </c>
      <c r="E193" s="35">
        <v>1</v>
      </c>
      <c r="F193" s="25" t="s">
        <v>190</v>
      </c>
    </row>
    <row r="194" spans="1:6" ht="17.149999999999999" customHeight="1" x14ac:dyDescent="0.45">
      <c r="A194" s="22" t="s">
        <v>187</v>
      </c>
      <c r="B194" s="22" t="s">
        <v>58</v>
      </c>
      <c r="C194" s="22" t="s">
        <v>127</v>
      </c>
      <c r="D194" s="40" t="s">
        <v>189</v>
      </c>
      <c r="E194" s="35">
        <v>1</v>
      </c>
      <c r="F194" s="25" t="s">
        <v>190</v>
      </c>
    </row>
    <row r="195" spans="1:6" ht="17.149999999999999" customHeight="1" x14ac:dyDescent="0.45">
      <c r="A195" s="22" t="s">
        <v>187</v>
      </c>
      <c r="B195" s="22" t="s">
        <v>59</v>
      </c>
      <c r="C195" s="22" t="s">
        <v>69</v>
      </c>
      <c r="D195" s="40">
        <v>833</v>
      </c>
      <c r="E195" s="34" t="s">
        <v>189</v>
      </c>
      <c r="F195" s="25" t="s">
        <v>189</v>
      </c>
    </row>
    <row r="196" spans="1:6" ht="17.149999999999999" customHeight="1" x14ac:dyDescent="0.45">
      <c r="A196" s="22" t="s">
        <v>187</v>
      </c>
      <c r="B196" s="22" t="s">
        <v>59</v>
      </c>
      <c r="C196" s="22" t="s">
        <v>70</v>
      </c>
      <c r="D196" s="40">
        <v>471</v>
      </c>
      <c r="E196" s="34" t="s">
        <v>189</v>
      </c>
      <c r="F196" s="25" t="s">
        <v>189</v>
      </c>
    </row>
    <row r="197" spans="1:6" ht="17.149999999999999" customHeight="1" x14ac:dyDescent="0.45">
      <c r="A197" s="22" t="s">
        <v>187</v>
      </c>
      <c r="B197" s="22" t="s">
        <v>59</v>
      </c>
      <c r="C197" s="22" t="s">
        <v>127</v>
      </c>
      <c r="D197" s="40" t="s">
        <v>189</v>
      </c>
      <c r="E197" s="34">
        <v>2</v>
      </c>
      <c r="F197" s="25" t="s">
        <v>191</v>
      </c>
    </row>
    <row r="198" spans="1:6" ht="17.149999999999999" customHeight="1" x14ac:dyDescent="0.45">
      <c r="A198" s="22" t="s">
        <v>187</v>
      </c>
      <c r="B198" s="22" t="s">
        <v>59</v>
      </c>
      <c r="C198" s="22" t="s">
        <v>65</v>
      </c>
      <c r="D198" s="40" t="s">
        <v>189</v>
      </c>
      <c r="E198" s="35">
        <v>1</v>
      </c>
      <c r="F198" s="25" t="s">
        <v>190</v>
      </c>
    </row>
    <row r="199" spans="1:6" ht="17.149999999999999" customHeight="1" x14ac:dyDescent="0.45">
      <c r="A199" s="22" t="s">
        <v>187</v>
      </c>
      <c r="B199" s="22" t="s">
        <v>60</v>
      </c>
      <c r="C199" s="22" t="s">
        <v>69</v>
      </c>
      <c r="D199" s="40">
        <v>158</v>
      </c>
      <c r="E199" s="34" t="s">
        <v>189</v>
      </c>
      <c r="F199" s="25" t="s">
        <v>189</v>
      </c>
    </row>
    <row r="200" spans="1:6" ht="17.149999999999999" customHeight="1" x14ac:dyDescent="0.45">
      <c r="A200" s="22" t="s">
        <v>187</v>
      </c>
      <c r="B200" s="22" t="s">
        <v>60</v>
      </c>
      <c r="C200" s="22" t="s">
        <v>70</v>
      </c>
      <c r="D200" s="40">
        <v>56</v>
      </c>
      <c r="E200" s="34" t="s">
        <v>189</v>
      </c>
      <c r="F200" s="25" t="s">
        <v>189</v>
      </c>
    </row>
    <row r="201" spans="1:6" ht="17.149999999999999" customHeight="1" x14ac:dyDescent="0.45">
      <c r="A201" s="22" t="s">
        <v>187</v>
      </c>
      <c r="B201" s="22" t="s">
        <v>60</v>
      </c>
      <c r="C201" s="22" t="s">
        <v>65</v>
      </c>
      <c r="D201" s="40" t="s">
        <v>189</v>
      </c>
      <c r="E201" s="35">
        <v>1</v>
      </c>
      <c r="F201" s="25" t="s">
        <v>190</v>
      </c>
    </row>
    <row r="202" spans="1:6" ht="17.149999999999999" customHeight="1" x14ac:dyDescent="0.45">
      <c r="A202" s="22" t="s">
        <v>187</v>
      </c>
      <c r="B202" s="22" t="s">
        <v>60</v>
      </c>
      <c r="C202" s="22" t="s">
        <v>71</v>
      </c>
      <c r="D202" s="40" t="s">
        <v>189</v>
      </c>
      <c r="E202" s="35">
        <v>1</v>
      </c>
      <c r="F202" s="25" t="s">
        <v>190</v>
      </c>
    </row>
    <row r="203" spans="1:6" ht="17.149999999999999" customHeight="1" x14ac:dyDescent="0.45">
      <c r="A203" s="22" t="s">
        <v>187</v>
      </c>
      <c r="B203" s="22" t="s">
        <v>61</v>
      </c>
      <c r="C203" s="22" t="s">
        <v>69</v>
      </c>
      <c r="D203" s="40">
        <v>120</v>
      </c>
      <c r="E203" s="34" t="s">
        <v>189</v>
      </c>
      <c r="F203" s="25" t="s">
        <v>189</v>
      </c>
    </row>
    <row r="204" spans="1:6" ht="17.149999999999999" customHeight="1" x14ac:dyDescent="0.45">
      <c r="A204" s="22" t="s">
        <v>187</v>
      </c>
      <c r="B204" s="22" t="s">
        <v>61</v>
      </c>
      <c r="C204" s="22" t="s">
        <v>70</v>
      </c>
      <c r="D204" s="40">
        <v>11</v>
      </c>
      <c r="E204" s="34" t="s">
        <v>189</v>
      </c>
      <c r="F204" s="25" t="s">
        <v>189</v>
      </c>
    </row>
    <row r="205" spans="1:6" ht="17.149999999999999" customHeight="1" x14ac:dyDescent="0.45">
      <c r="A205" s="22" t="s">
        <v>187</v>
      </c>
      <c r="B205" s="22" t="s">
        <v>61</v>
      </c>
      <c r="C205" s="22" t="s">
        <v>74</v>
      </c>
      <c r="D205" s="40" t="s">
        <v>189</v>
      </c>
      <c r="E205" s="34">
        <v>1</v>
      </c>
      <c r="F205" s="25" t="s">
        <v>190</v>
      </c>
    </row>
    <row r="206" spans="1:6" ht="17.149999999999999" customHeight="1" x14ac:dyDescent="0.45">
      <c r="A206" s="22" t="s">
        <v>187</v>
      </c>
      <c r="B206" s="22" t="s">
        <v>61</v>
      </c>
      <c r="C206" s="22" t="s">
        <v>127</v>
      </c>
      <c r="D206" s="40" t="s">
        <v>189</v>
      </c>
      <c r="E206" s="34">
        <v>1</v>
      </c>
      <c r="F206" s="25" t="s">
        <v>190</v>
      </c>
    </row>
    <row r="207" spans="1:6" ht="17.149999999999999" customHeight="1" x14ac:dyDescent="0.45">
      <c r="A207" s="22" t="s">
        <v>187</v>
      </c>
      <c r="B207" s="22" t="s">
        <v>62</v>
      </c>
      <c r="C207" s="22" t="s">
        <v>69</v>
      </c>
      <c r="D207" s="40">
        <v>47727</v>
      </c>
      <c r="E207" s="34" t="s">
        <v>189</v>
      </c>
      <c r="F207" s="25" t="s">
        <v>189</v>
      </c>
    </row>
    <row r="208" spans="1:6" ht="17.149999999999999" customHeight="1" x14ac:dyDescent="0.45">
      <c r="A208" s="22" t="s">
        <v>187</v>
      </c>
      <c r="B208" s="22" t="s">
        <v>62</v>
      </c>
      <c r="C208" s="22" t="s">
        <v>70</v>
      </c>
      <c r="D208" s="40">
        <v>18838</v>
      </c>
      <c r="E208" s="34" t="s">
        <v>189</v>
      </c>
      <c r="F208" s="25" t="s">
        <v>189</v>
      </c>
    </row>
    <row r="209" spans="1:6" ht="17.149999999999999" customHeight="1" x14ac:dyDescent="0.45">
      <c r="A209" s="22" t="s">
        <v>187</v>
      </c>
      <c r="B209" s="22" t="s">
        <v>62</v>
      </c>
      <c r="C209" s="22" t="s">
        <v>75</v>
      </c>
      <c r="D209" s="40">
        <v>3346</v>
      </c>
      <c r="E209" s="34" t="s">
        <v>189</v>
      </c>
      <c r="F209" s="25" t="s">
        <v>189</v>
      </c>
    </row>
    <row r="210" spans="1:6" ht="17.149999999999999" customHeight="1" x14ac:dyDescent="0.45">
      <c r="A210" s="22" t="s">
        <v>187</v>
      </c>
      <c r="B210" s="22" t="s">
        <v>62</v>
      </c>
      <c r="C210" s="22" t="s">
        <v>65</v>
      </c>
      <c r="D210" s="40">
        <v>794</v>
      </c>
      <c r="E210" s="34" t="s">
        <v>189</v>
      </c>
      <c r="F210" s="25" t="s">
        <v>189</v>
      </c>
    </row>
    <row r="211" spans="1:6" ht="17.149999999999999" customHeight="1" x14ac:dyDescent="0.45">
      <c r="A211" s="37" t="s">
        <v>187</v>
      </c>
      <c r="B211" s="37" t="s">
        <v>62</v>
      </c>
      <c r="C211" s="37" t="s">
        <v>127</v>
      </c>
      <c r="D211" s="42">
        <v>653</v>
      </c>
      <c r="E211" s="39" t="s">
        <v>189</v>
      </c>
      <c r="F211" s="32" t="s">
        <v>189</v>
      </c>
    </row>
    <row r="212" spans="1:6" ht="17.149999999999999" customHeight="1" x14ac:dyDescent="0.45">
      <c r="A212" s="33" t="s">
        <v>105</v>
      </c>
    </row>
  </sheetData>
  <sheetProtection sheet="1" objects="1" scenarios="1" selectLockedCells="1"/>
  <conditionalFormatting sqref="A4:F211">
    <cfRule type="expression" dxfId="17" priority="2">
      <formula>MOD(ROW(),2)=0</formula>
    </cfRule>
  </conditionalFormatting>
  <conditionalFormatting sqref="A4:F99970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1"/>
  <sheetViews>
    <sheetView tabSelected="1" zoomScale="70" zoomScaleNormal="70" workbookViewId="0">
      <pane ySplit="3" topLeftCell="A397" activePane="bottomLeft" state="frozen"/>
      <selection pane="bottomLeft" activeCell="E412" sqref="E412:G412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7265625" style="2" customWidth="1"/>
    <col min="3" max="3" width="14.7265625" style="2" customWidth="1"/>
    <col min="4" max="4" width="11" style="2" customWidth="1"/>
    <col min="5" max="5" width="19.81640625" style="3" bestFit="1" customWidth="1"/>
    <col min="6" max="6" width="22.54296875" style="18" bestFit="1" customWidth="1"/>
    <col min="7" max="7" width="40.7265625" style="2" customWidth="1"/>
    <col min="8" max="16384" width="11.453125" style="2" hidden="1"/>
  </cols>
  <sheetData>
    <row r="1" spans="1:7" ht="17.149999999999999" customHeight="1" x14ac:dyDescent="0.45">
      <c r="A1" s="11" t="s">
        <v>176</v>
      </c>
    </row>
    <row r="2" spans="1:7" s="1" customFormat="1" ht="23.15" customHeight="1" x14ac:dyDescent="0.65">
      <c r="A2" s="13" t="s">
        <v>63</v>
      </c>
      <c r="E2" s="4"/>
      <c r="F2" s="19"/>
    </row>
    <row r="3" spans="1:7" ht="17.149999999999999" customHeight="1" x14ac:dyDescent="0.45">
      <c r="A3" s="26" t="s">
        <v>0</v>
      </c>
      <c r="B3" s="26" t="s">
        <v>123</v>
      </c>
      <c r="C3" s="26" t="s">
        <v>76</v>
      </c>
      <c r="D3" s="26" t="s">
        <v>77</v>
      </c>
      <c r="E3" s="27" t="s">
        <v>1</v>
      </c>
      <c r="F3" s="36" t="s">
        <v>2</v>
      </c>
      <c r="G3" s="26" t="s">
        <v>3</v>
      </c>
    </row>
    <row r="4" spans="1:7" ht="17.149999999999999" customHeight="1" x14ac:dyDescent="0.45">
      <c r="A4" s="22" t="s">
        <v>187</v>
      </c>
      <c r="B4" s="22" t="s">
        <v>4</v>
      </c>
      <c r="C4" s="22" t="s">
        <v>78</v>
      </c>
      <c r="D4" s="22" t="s">
        <v>79</v>
      </c>
      <c r="E4" s="23">
        <v>243</v>
      </c>
      <c r="F4" s="34" t="s">
        <v>189</v>
      </c>
      <c r="G4" s="25" t="s">
        <v>189</v>
      </c>
    </row>
    <row r="5" spans="1:7" ht="17.149999999999999" customHeight="1" x14ac:dyDescent="0.45">
      <c r="A5" s="22" t="s">
        <v>187</v>
      </c>
      <c r="B5" s="22" t="s">
        <v>4</v>
      </c>
      <c r="C5" s="22" t="s">
        <v>78</v>
      </c>
      <c r="D5" s="22" t="s">
        <v>80</v>
      </c>
      <c r="E5" s="23">
        <v>273</v>
      </c>
      <c r="F5" s="34" t="s">
        <v>189</v>
      </c>
      <c r="G5" s="25" t="s">
        <v>189</v>
      </c>
    </row>
    <row r="6" spans="1:7" ht="17.149999999999999" customHeight="1" x14ac:dyDescent="0.45">
      <c r="A6" s="22" t="s">
        <v>187</v>
      </c>
      <c r="B6" s="22" t="s">
        <v>4</v>
      </c>
      <c r="C6" s="22" t="s">
        <v>81</v>
      </c>
      <c r="D6" s="22" t="s">
        <v>79</v>
      </c>
      <c r="E6" s="23">
        <v>730</v>
      </c>
      <c r="F6" s="34" t="s">
        <v>189</v>
      </c>
      <c r="G6" s="25" t="s">
        <v>189</v>
      </c>
    </row>
    <row r="7" spans="1:7" ht="17.149999999999999" customHeight="1" x14ac:dyDescent="0.45">
      <c r="A7" s="22" t="s">
        <v>187</v>
      </c>
      <c r="B7" s="22" t="s">
        <v>4</v>
      </c>
      <c r="C7" s="22" t="s">
        <v>81</v>
      </c>
      <c r="D7" s="22" t="s">
        <v>80</v>
      </c>
      <c r="E7" s="23">
        <v>816</v>
      </c>
      <c r="F7" s="34" t="s">
        <v>189</v>
      </c>
      <c r="G7" s="25" t="s">
        <v>189</v>
      </c>
    </row>
    <row r="8" spans="1:7" ht="17.149999999999999" customHeight="1" x14ac:dyDescent="0.45">
      <c r="A8" s="22" t="s">
        <v>187</v>
      </c>
      <c r="B8" s="22" t="s">
        <v>4</v>
      </c>
      <c r="C8" s="22" t="s">
        <v>82</v>
      </c>
      <c r="D8" s="22" t="s">
        <v>79</v>
      </c>
      <c r="E8" s="23">
        <v>61</v>
      </c>
      <c r="F8" s="34" t="s">
        <v>189</v>
      </c>
      <c r="G8" s="25" t="s">
        <v>189</v>
      </c>
    </row>
    <row r="9" spans="1:7" ht="17.149999999999999" customHeight="1" x14ac:dyDescent="0.45">
      <c r="A9" s="22" t="s">
        <v>187</v>
      </c>
      <c r="B9" s="22" t="s">
        <v>4</v>
      </c>
      <c r="C9" s="22" t="s">
        <v>82</v>
      </c>
      <c r="D9" s="22" t="s">
        <v>80</v>
      </c>
      <c r="E9" s="23">
        <v>75</v>
      </c>
      <c r="F9" s="34" t="s">
        <v>189</v>
      </c>
      <c r="G9" s="25" t="s">
        <v>189</v>
      </c>
    </row>
    <row r="10" spans="1:7" ht="17.149999999999999" customHeight="1" x14ac:dyDescent="0.45">
      <c r="A10" s="22" t="s">
        <v>187</v>
      </c>
      <c r="B10" s="22" t="s">
        <v>4</v>
      </c>
      <c r="C10" s="22" t="s">
        <v>83</v>
      </c>
      <c r="D10" s="22" t="s">
        <v>79</v>
      </c>
      <c r="E10" s="23">
        <v>128</v>
      </c>
      <c r="F10" s="34" t="s">
        <v>189</v>
      </c>
      <c r="G10" s="25" t="s">
        <v>189</v>
      </c>
    </row>
    <row r="11" spans="1:7" ht="17.149999999999999" customHeight="1" x14ac:dyDescent="0.45">
      <c r="A11" s="22" t="s">
        <v>187</v>
      </c>
      <c r="B11" s="22" t="s">
        <v>4</v>
      </c>
      <c r="C11" s="22" t="s">
        <v>83</v>
      </c>
      <c r="D11" s="22" t="s">
        <v>80</v>
      </c>
      <c r="E11" s="23">
        <v>114</v>
      </c>
      <c r="F11" s="34" t="s">
        <v>189</v>
      </c>
      <c r="G11" s="25" t="s">
        <v>189</v>
      </c>
    </row>
    <row r="12" spans="1:7" ht="17.149999999999999" customHeight="1" x14ac:dyDescent="0.45">
      <c r="A12" s="22" t="s">
        <v>187</v>
      </c>
      <c r="B12" s="22" t="s">
        <v>4</v>
      </c>
      <c r="C12" s="22" t="s">
        <v>84</v>
      </c>
      <c r="D12" s="22" t="s">
        <v>79</v>
      </c>
      <c r="E12" s="23">
        <v>138</v>
      </c>
      <c r="F12" s="34" t="s">
        <v>189</v>
      </c>
      <c r="G12" s="25" t="s">
        <v>189</v>
      </c>
    </row>
    <row r="13" spans="1:7" ht="17.149999999999999" customHeight="1" x14ac:dyDescent="0.45">
      <c r="A13" s="22" t="s">
        <v>187</v>
      </c>
      <c r="B13" s="22" t="s">
        <v>4</v>
      </c>
      <c r="C13" s="22" t="s">
        <v>84</v>
      </c>
      <c r="D13" s="22" t="s">
        <v>80</v>
      </c>
      <c r="E13" s="23">
        <v>122</v>
      </c>
      <c r="F13" s="34" t="s">
        <v>189</v>
      </c>
      <c r="G13" s="25" t="s">
        <v>189</v>
      </c>
    </row>
    <row r="14" spans="1:7" ht="17.149999999999999" customHeight="1" x14ac:dyDescent="0.45">
      <c r="A14" s="22" t="s">
        <v>187</v>
      </c>
      <c r="B14" s="22" t="s">
        <v>5</v>
      </c>
      <c r="C14" s="22" t="s">
        <v>78</v>
      </c>
      <c r="D14" s="22" t="s">
        <v>80</v>
      </c>
      <c r="E14" s="23" t="s">
        <v>189</v>
      </c>
      <c r="F14" s="35">
        <v>1</v>
      </c>
      <c r="G14" s="25" t="s">
        <v>190</v>
      </c>
    </row>
    <row r="15" spans="1:7" ht="17.149999999999999" customHeight="1" x14ac:dyDescent="0.45">
      <c r="A15" s="22" t="s">
        <v>187</v>
      </c>
      <c r="B15" s="22" t="s">
        <v>5</v>
      </c>
      <c r="C15" s="22" t="s">
        <v>81</v>
      </c>
      <c r="D15" s="22" t="s">
        <v>80</v>
      </c>
      <c r="E15" s="23" t="s">
        <v>189</v>
      </c>
      <c r="F15" s="35">
        <v>1</v>
      </c>
      <c r="G15" s="25" t="s">
        <v>190</v>
      </c>
    </row>
    <row r="16" spans="1:7" ht="17.149999999999999" customHeight="1" x14ac:dyDescent="0.45">
      <c r="A16" s="22" t="s">
        <v>187</v>
      </c>
      <c r="B16" s="22" t="s">
        <v>5</v>
      </c>
      <c r="C16" s="22" t="s">
        <v>84</v>
      </c>
      <c r="D16" s="22" t="s">
        <v>80</v>
      </c>
      <c r="E16" s="23" t="s">
        <v>189</v>
      </c>
      <c r="F16" s="35">
        <v>1</v>
      </c>
      <c r="G16" s="25" t="s">
        <v>190</v>
      </c>
    </row>
    <row r="17" spans="1:7" ht="17.149999999999999" customHeight="1" x14ac:dyDescent="0.45">
      <c r="A17" s="22" t="s">
        <v>187</v>
      </c>
      <c r="B17" s="22" t="s">
        <v>6</v>
      </c>
      <c r="C17" s="22" t="s">
        <v>78</v>
      </c>
      <c r="D17" s="22" t="s">
        <v>79</v>
      </c>
      <c r="E17" s="23" t="s">
        <v>189</v>
      </c>
      <c r="F17" s="35">
        <v>1</v>
      </c>
      <c r="G17" s="25" t="s">
        <v>190</v>
      </c>
    </row>
    <row r="18" spans="1:7" ht="17.149999999999999" customHeight="1" x14ac:dyDescent="0.45">
      <c r="A18" s="22" t="s">
        <v>187</v>
      </c>
      <c r="B18" s="22" t="s">
        <v>6</v>
      </c>
      <c r="C18" s="22" t="s">
        <v>78</v>
      </c>
      <c r="D18" s="22" t="s">
        <v>80</v>
      </c>
      <c r="E18" s="23" t="s">
        <v>189</v>
      </c>
      <c r="F18" s="35">
        <v>1</v>
      </c>
      <c r="G18" s="25" t="s">
        <v>190</v>
      </c>
    </row>
    <row r="19" spans="1:7" ht="17.149999999999999" customHeight="1" x14ac:dyDescent="0.45">
      <c r="A19" s="22" t="s">
        <v>187</v>
      </c>
      <c r="B19" s="22" t="s">
        <v>6</v>
      </c>
      <c r="C19" s="22" t="s">
        <v>81</v>
      </c>
      <c r="D19" s="22" t="s">
        <v>79</v>
      </c>
      <c r="E19" s="23" t="s">
        <v>189</v>
      </c>
      <c r="F19" s="35">
        <v>1</v>
      </c>
      <c r="G19" s="25" t="s">
        <v>190</v>
      </c>
    </row>
    <row r="20" spans="1:7" ht="17.149999999999999" customHeight="1" x14ac:dyDescent="0.45">
      <c r="A20" s="22" t="s">
        <v>187</v>
      </c>
      <c r="B20" s="22" t="s">
        <v>6</v>
      </c>
      <c r="C20" s="22" t="s">
        <v>81</v>
      </c>
      <c r="D20" s="22" t="s">
        <v>80</v>
      </c>
      <c r="E20" s="23" t="s">
        <v>189</v>
      </c>
      <c r="F20" s="35">
        <v>1</v>
      </c>
      <c r="G20" s="25" t="s">
        <v>190</v>
      </c>
    </row>
    <row r="21" spans="1:7" ht="17.149999999999999" customHeight="1" x14ac:dyDescent="0.45">
      <c r="A21" s="22" t="s">
        <v>187</v>
      </c>
      <c r="B21" s="22" t="s">
        <v>6</v>
      </c>
      <c r="C21" s="22" t="s">
        <v>82</v>
      </c>
      <c r="D21" s="22" t="s">
        <v>80</v>
      </c>
      <c r="E21" s="23" t="s">
        <v>189</v>
      </c>
      <c r="F21" s="35">
        <v>1</v>
      </c>
      <c r="G21" s="25" t="s">
        <v>190</v>
      </c>
    </row>
    <row r="22" spans="1:7" ht="17.149999999999999" customHeight="1" x14ac:dyDescent="0.45">
      <c r="A22" s="22" t="s">
        <v>187</v>
      </c>
      <c r="B22" s="22" t="s">
        <v>6</v>
      </c>
      <c r="C22" s="22" t="s">
        <v>83</v>
      </c>
      <c r="D22" s="22" t="s">
        <v>79</v>
      </c>
      <c r="E22" s="23" t="s">
        <v>189</v>
      </c>
      <c r="F22" s="35">
        <v>1</v>
      </c>
      <c r="G22" s="25" t="s">
        <v>190</v>
      </c>
    </row>
    <row r="23" spans="1:7" ht="17.149999999999999" customHeight="1" x14ac:dyDescent="0.45">
      <c r="A23" s="22" t="s">
        <v>187</v>
      </c>
      <c r="B23" s="22" t="s">
        <v>6</v>
      </c>
      <c r="C23" s="22" t="s">
        <v>83</v>
      </c>
      <c r="D23" s="22" t="s">
        <v>80</v>
      </c>
      <c r="E23" s="23" t="s">
        <v>189</v>
      </c>
      <c r="F23" s="35">
        <v>1</v>
      </c>
      <c r="G23" s="25" t="s">
        <v>190</v>
      </c>
    </row>
    <row r="24" spans="1:7" ht="17.149999999999999" customHeight="1" x14ac:dyDescent="0.45">
      <c r="A24" s="22" t="s">
        <v>187</v>
      </c>
      <c r="B24" s="22" t="s">
        <v>7</v>
      </c>
      <c r="C24" s="22" t="s">
        <v>78</v>
      </c>
      <c r="D24" s="22" t="s">
        <v>79</v>
      </c>
      <c r="E24" s="23">
        <v>35</v>
      </c>
      <c r="F24" s="34" t="s">
        <v>189</v>
      </c>
      <c r="G24" s="25" t="s">
        <v>189</v>
      </c>
    </row>
    <row r="25" spans="1:7" ht="17.149999999999999" customHeight="1" x14ac:dyDescent="0.45">
      <c r="A25" s="22" t="s">
        <v>187</v>
      </c>
      <c r="B25" s="22" t="s">
        <v>7</v>
      </c>
      <c r="C25" s="22" t="s">
        <v>78</v>
      </c>
      <c r="D25" s="22" t="s">
        <v>80</v>
      </c>
      <c r="E25" s="23">
        <v>35</v>
      </c>
      <c r="F25" s="34" t="s">
        <v>189</v>
      </c>
      <c r="G25" s="25" t="s">
        <v>189</v>
      </c>
    </row>
    <row r="26" spans="1:7" ht="17.149999999999999" customHeight="1" x14ac:dyDescent="0.45">
      <c r="A26" s="22" t="s">
        <v>187</v>
      </c>
      <c r="B26" s="22" t="s">
        <v>7</v>
      </c>
      <c r="C26" s="22" t="s">
        <v>81</v>
      </c>
      <c r="D26" s="22" t="s">
        <v>79</v>
      </c>
      <c r="E26" s="23">
        <v>43</v>
      </c>
      <c r="F26" s="34" t="s">
        <v>189</v>
      </c>
      <c r="G26" s="25" t="s">
        <v>189</v>
      </c>
    </row>
    <row r="27" spans="1:7" ht="17.149999999999999" customHeight="1" x14ac:dyDescent="0.45">
      <c r="A27" s="22" t="s">
        <v>187</v>
      </c>
      <c r="B27" s="22" t="s">
        <v>7</v>
      </c>
      <c r="C27" s="22" t="s">
        <v>81</v>
      </c>
      <c r="D27" s="22" t="s">
        <v>80</v>
      </c>
      <c r="E27" s="23">
        <v>45</v>
      </c>
      <c r="F27" s="34" t="s">
        <v>189</v>
      </c>
      <c r="G27" s="25" t="s">
        <v>189</v>
      </c>
    </row>
    <row r="28" spans="1:7" ht="17.149999999999999" customHeight="1" x14ac:dyDescent="0.45">
      <c r="A28" s="22" t="s">
        <v>187</v>
      </c>
      <c r="B28" s="22" t="s">
        <v>7</v>
      </c>
      <c r="C28" s="22" t="s">
        <v>82</v>
      </c>
      <c r="D28" s="22" t="s">
        <v>79</v>
      </c>
      <c r="E28" s="23">
        <v>11</v>
      </c>
      <c r="F28" s="34" t="s">
        <v>189</v>
      </c>
      <c r="G28" s="25" t="s">
        <v>189</v>
      </c>
    </row>
    <row r="29" spans="1:7" ht="17.149999999999999" customHeight="1" x14ac:dyDescent="0.45">
      <c r="A29" s="22" t="s">
        <v>187</v>
      </c>
      <c r="B29" s="22" t="s">
        <v>7</v>
      </c>
      <c r="C29" s="22" t="s">
        <v>82</v>
      </c>
      <c r="D29" s="22" t="s">
        <v>80</v>
      </c>
      <c r="E29" s="23" t="s">
        <v>189</v>
      </c>
      <c r="F29" s="35">
        <v>1</v>
      </c>
      <c r="G29" s="25" t="s">
        <v>190</v>
      </c>
    </row>
    <row r="30" spans="1:7" ht="17.149999999999999" customHeight="1" x14ac:dyDescent="0.45">
      <c r="A30" s="22" t="s">
        <v>187</v>
      </c>
      <c r="B30" s="22" t="s">
        <v>7</v>
      </c>
      <c r="C30" s="22" t="s">
        <v>83</v>
      </c>
      <c r="D30" s="22" t="s">
        <v>79</v>
      </c>
      <c r="E30" s="23" t="s">
        <v>189</v>
      </c>
      <c r="F30" s="35">
        <v>1</v>
      </c>
      <c r="G30" s="25" t="s">
        <v>190</v>
      </c>
    </row>
    <row r="31" spans="1:7" ht="17.149999999999999" customHeight="1" x14ac:dyDescent="0.45">
      <c r="A31" s="22" t="s">
        <v>187</v>
      </c>
      <c r="B31" s="22" t="s">
        <v>7</v>
      </c>
      <c r="C31" s="22" t="s">
        <v>83</v>
      </c>
      <c r="D31" s="22" t="s">
        <v>80</v>
      </c>
      <c r="E31" s="23" t="s">
        <v>189</v>
      </c>
      <c r="F31" s="35">
        <v>1</v>
      </c>
      <c r="G31" s="25" t="s">
        <v>190</v>
      </c>
    </row>
    <row r="32" spans="1:7" ht="17.149999999999999" customHeight="1" x14ac:dyDescent="0.45">
      <c r="A32" s="22" t="s">
        <v>187</v>
      </c>
      <c r="B32" s="22" t="s">
        <v>7</v>
      </c>
      <c r="C32" s="22" t="s">
        <v>84</v>
      </c>
      <c r="D32" s="22" t="s">
        <v>79</v>
      </c>
      <c r="E32" s="23" t="s">
        <v>189</v>
      </c>
      <c r="F32" s="35">
        <v>1</v>
      </c>
      <c r="G32" s="25" t="s">
        <v>190</v>
      </c>
    </row>
    <row r="33" spans="1:7" ht="17.149999999999999" customHeight="1" x14ac:dyDescent="0.45">
      <c r="A33" s="22" t="s">
        <v>187</v>
      </c>
      <c r="B33" s="22" t="s">
        <v>7</v>
      </c>
      <c r="C33" s="22" t="s">
        <v>84</v>
      </c>
      <c r="D33" s="22" t="s">
        <v>80</v>
      </c>
      <c r="E33" s="23" t="s">
        <v>189</v>
      </c>
      <c r="F33" s="35">
        <v>1</v>
      </c>
      <c r="G33" s="25" t="s">
        <v>190</v>
      </c>
    </row>
    <row r="34" spans="1:7" ht="17.149999999999999" customHeight="1" x14ac:dyDescent="0.45">
      <c r="A34" s="22" t="s">
        <v>187</v>
      </c>
      <c r="B34" s="22" t="s">
        <v>8</v>
      </c>
      <c r="C34" s="22" t="s">
        <v>78</v>
      </c>
      <c r="D34" s="22" t="s">
        <v>79</v>
      </c>
      <c r="E34" s="23">
        <v>12</v>
      </c>
      <c r="F34" s="34" t="s">
        <v>189</v>
      </c>
      <c r="G34" s="25" t="s">
        <v>189</v>
      </c>
    </row>
    <row r="35" spans="1:7" ht="17.149999999999999" customHeight="1" x14ac:dyDescent="0.45">
      <c r="A35" s="22" t="s">
        <v>187</v>
      </c>
      <c r="B35" s="22" t="s">
        <v>8</v>
      </c>
      <c r="C35" s="22" t="s">
        <v>78</v>
      </c>
      <c r="D35" s="22" t="s">
        <v>80</v>
      </c>
      <c r="E35" s="23" t="s">
        <v>189</v>
      </c>
      <c r="F35" s="35">
        <v>1</v>
      </c>
      <c r="G35" s="25" t="s">
        <v>190</v>
      </c>
    </row>
    <row r="36" spans="1:7" ht="17.149999999999999" customHeight="1" x14ac:dyDescent="0.45">
      <c r="A36" s="22" t="s">
        <v>187</v>
      </c>
      <c r="B36" s="22" t="s">
        <v>8</v>
      </c>
      <c r="C36" s="22" t="s">
        <v>81</v>
      </c>
      <c r="D36" s="22" t="s">
        <v>79</v>
      </c>
      <c r="E36" s="23">
        <v>17</v>
      </c>
      <c r="F36" s="34" t="s">
        <v>189</v>
      </c>
      <c r="G36" s="25" t="s">
        <v>189</v>
      </c>
    </row>
    <row r="37" spans="1:7" ht="17.149999999999999" customHeight="1" x14ac:dyDescent="0.45">
      <c r="A37" s="22" t="s">
        <v>187</v>
      </c>
      <c r="B37" s="22" t="s">
        <v>8</v>
      </c>
      <c r="C37" s="22" t="s">
        <v>81</v>
      </c>
      <c r="D37" s="22" t="s">
        <v>80</v>
      </c>
      <c r="E37" s="23" t="s">
        <v>189</v>
      </c>
      <c r="F37" s="35">
        <v>1</v>
      </c>
      <c r="G37" s="25" t="s">
        <v>190</v>
      </c>
    </row>
    <row r="38" spans="1:7" ht="17.149999999999999" customHeight="1" x14ac:dyDescent="0.45">
      <c r="A38" s="22" t="s">
        <v>187</v>
      </c>
      <c r="B38" s="22" t="s">
        <v>8</v>
      </c>
      <c r="C38" s="22" t="s">
        <v>82</v>
      </c>
      <c r="D38" s="22" t="s">
        <v>79</v>
      </c>
      <c r="E38" s="23" t="s">
        <v>189</v>
      </c>
      <c r="F38" s="35">
        <v>1</v>
      </c>
      <c r="G38" s="25" t="s">
        <v>190</v>
      </c>
    </row>
    <row r="39" spans="1:7" ht="17.149999999999999" customHeight="1" x14ac:dyDescent="0.45">
      <c r="A39" s="22" t="s">
        <v>187</v>
      </c>
      <c r="B39" s="22" t="s">
        <v>8</v>
      </c>
      <c r="C39" s="22" t="s">
        <v>82</v>
      </c>
      <c r="D39" s="22" t="s">
        <v>80</v>
      </c>
      <c r="E39" s="23" t="s">
        <v>189</v>
      </c>
      <c r="F39" s="35">
        <v>1</v>
      </c>
      <c r="G39" s="25" t="s">
        <v>190</v>
      </c>
    </row>
    <row r="40" spans="1:7" ht="17.149999999999999" customHeight="1" x14ac:dyDescent="0.45">
      <c r="A40" s="22" t="s">
        <v>187</v>
      </c>
      <c r="B40" s="22" t="s">
        <v>8</v>
      </c>
      <c r="C40" s="22" t="s">
        <v>83</v>
      </c>
      <c r="D40" s="22" t="s">
        <v>79</v>
      </c>
      <c r="E40" s="23" t="s">
        <v>189</v>
      </c>
      <c r="F40" s="35">
        <v>1</v>
      </c>
      <c r="G40" s="25" t="s">
        <v>190</v>
      </c>
    </row>
    <row r="41" spans="1:7" ht="17.149999999999999" customHeight="1" x14ac:dyDescent="0.45">
      <c r="A41" s="22" t="s">
        <v>187</v>
      </c>
      <c r="B41" s="22" t="s">
        <v>8</v>
      </c>
      <c r="C41" s="22" t="s">
        <v>83</v>
      </c>
      <c r="D41" s="22" t="s">
        <v>80</v>
      </c>
      <c r="E41" s="23" t="s">
        <v>189</v>
      </c>
      <c r="F41" s="35">
        <v>1</v>
      </c>
      <c r="G41" s="25" t="s">
        <v>190</v>
      </c>
    </row>
    <row r="42" spans="1:7" ht="17.149999999999999" customHeight="1" x14ac:dyDescent="0.45">
      <c r="A42" s="22" t="s">
        <v>187</v>
      </c>
      <c r="B42" s="22" t="s">
        <v>8</v>
      </c>
      <c r="C42" s="22" t="s">
        <v>84</v>
      </c>
      <c r="D42" s="22" t="s">
        <v>79</v>
      </c>
      <c r="E42" s="23" t="s">
        <v>189</v>
      </c>
      <c r="F42" s="35">
        <v>1</v>
      </c>
      <c r="G42" s="25" t="s">
        <v>190</v>
      </c>
    </row>
    <row r="43" spans="1:7" ht="17.149999999999999" customHeight="1" x14ac:dyDescent="0.45">
      <c r="A43" s="22" t="s">
        <v>187</v>
      </c>
      <c r="B43" s="22" t="s">
        <v>8</v>
      </c>
      <c r="C43" s="22" t="s">
        <v>84</v>
      </c>
      <c r="D43" s="22" t="s">
        <v>80</v>
      </c>
      <c r="E43" s="23" t="s">
        <v>189</v>
      </c>
      <c r="F43" s="35">
        <v>1</v>
      </c>
      <c r="G43" s="25" t="s">
        <v>190</v>
      </c>
    </row>
    <row r="44" spans="1:7" ht="17.149999999999999" customHeight="1" x14ac:dyDescent="0.45">
      <c r="A44" s="22" t="s">
        <v>187</v>
      </c>
      <c r="B44" s="22" t="s">
        <v>9</v>
      </c>
      <c r="C44" s="22" t="s">
        <v>78</v>
      </c>
      <c r="D44" s="22" t="s">
        <v>79</v>
      </c>
      <c r="E44" s="23" t="s">
        <v>189</v>
      </c>
      <c r="F44" s="35">
        <v>1</v>
      </c>
      <c r="G44" s="25" t="s">
        <v>190</v>
      </c>
    </row>
    <row r="45" spans="1:7" ht="17.149999999999999" customHeight="1" x14ac:dyDescent="0.45">
      <c r="A45" s="22" t="s">
        <v>187</v>
      </c>
      <c r="B45" s="22" t="s">
        <v>9</v>
      </c>
      <c r="C45" s="22" t="s">
        <v>78</v>
      </c>
      <c r="D45" s="22" t="s">
        <v>80</v>
      </c>
      <c r="E45" s="23" t="s">
        <v>189</v>
      </c>
      <c r="F45" s="35">
        <v>1</v>
      </c>
      <c r="G45" s="25" t="s">
        <v>190</v>
      </c>
    </row>
    <row r="46" spans="1:7" ht="17.149999999999999" customHeight="1" x14ac:dyDescent="0.45">
      <c r="A46" s="22" t="s">
        <v>187</v>
      </c>
      <c r="B46" s="22" t="s">
        <v>9</v>
      </c>
      <c r="C46" s="22" t="s">
        <v>81</v>
      </c>
      <c r="D46" s="22" t="s">
        <v>79</v>
      </c>
      <c r="E46" s="23" t="s">
        <v>189</v>
      </c>
      <c r="F46" s="35">
        <v>1</v>
      </c>
      <c r="G46" s="25" t="s">
        <v>190</v>
      </c>
    </row>
    <row r="47" spans="1:7" ht="17.149999999999999" customHeight="1" x14ac:dyDescent="0.45">
      <c r="A47" s="22" t="s">
        <v>187</v>
      </c>
      <c r="B47" s="22" t="s">
        <v>9</v>
      </c>
      <c r="C47" s="22" t="s">
        <v>81</v>
      </c>
      <c r="D47" s="22" t="s">
        <v>80</v>
      </c>
      <c r="E47" s="23">
        <v>12</v>
      </c>
      <c r="F47" s="34" t="s">
        <v>189</v>
      </c>
      <c r="G47" s="25" t="s">
        <v>189</v>
      </c>
    </row>
    <row r="48" spans="1:7" ht="17.149999999999999" customHeight="1" x14ac:dyDescent="0.45">
      <c r="A48" s="22" t="s">
        <v>187</v>
      </c>
      <c r="B48" s="22" t="s">
        <v>9</v>
      </c>
      <c r="C48" s="22" t="s">
        <v>83</v>
      </c>
      <c r="D48" s="22" t="s">
        <v>80</v>
      </c>
      <c r="E48" s="23" t="s">
        <v>189</v>
      </c>
      <c r="F48" s="35">
        <v>1</v>
      </c>
      <c r="G48" s="25" t="s">
        <v>190</v>
      </c>
    </row>
    <row r="49" spans="1:7" ht="17.149999999999999" customHeight="1" x14ac:dyDescent="0.45">
      <c r="A49" s="22" t="s">
        <v>187</v>
      </c>
      <c r="B49" s="22" t="s">
        <v>9</v>
      </c>
      <c r="C49" s="22" t="s">
        <v>84</v>
      </c>
      <c r="D49" s="22" t="s">
        <v>79</v>
      </c>
      <c r="E49" s="23" t="s">
        <v>189</v>
      </c>
      <c r="F49" s="35">
        <v>1</v>
      </c>
      <c r="G49" s="25" t="s">
        <v>190</v>
      </c>
    </row>
    <row r="50" spans="1:7" ht="17.149999999999999" customHeight="1" x14ac:dyDescent="0.45">
      <c r="A50" s="22" t="s">
        <v>187</v>
      </c>
      <c r="B50" s="22" t="s">
        <v>10</v>
      </c>
      <c r="C50" s="22" t="s">
        <v>78</v>
      </c>
      <c r="D50" s="22" t="s">
        <v>79</v>
      </c>
      <c r="E50" s="23">
        <v>181</v>
      </c>
      <c r="F50" s="34" t="s">
        <v>189</v>
      </c>
      <c r="G50" s="25" t="s">
        <v>189</v>
      </c>
    </row>
    <row r="51" spans="1:7" ht="17.149999999999999" customHeight="1" x14ac:dyDescent="0.45">
      <c r="A51" s="22" t="s">
        <v>187</v>
      </c>
      <c r="B51" s="22" t="s">
        <v>10</v>
      </c>
      <c r="C51" s="22" t="s">
        <v>78</v>
      </c>
      <c r="D51" s="22" t="s">
        <v>80</v>
      </c>
      <c r="E51" s="23">
        <v>202</v>
      </c>
      <c r="F51" s="34" t="s">
        <v>189</v>
      </c>
      <c r="G51" s="25" t="s">
        <v>189</v>
      </c>
    </row>
    <row r="52" spans="1:7" ht="17.149999999999999" customHeight="1" x14ac:dyDescent="0.45">
      <c r="A52" s="22" t="s">
        <v>187</v>
      </c>
      <c r="B52" s="22" t="s">
        <v>10</v>
      </c>
      <c r="C52" s="22" t="s">
        <v>81</v>
      </c>
      <c r="D52" s="22" t="s">
        <v>79</v>
      </c>
      <c r="E52" s="23">
        <v>416</v>
      </c>
      <c r="F52" s="34" t="s">
        <v>189</v>
      </c>
      <c r="G52" s="25" t="s">
        <v>189</v>
      </c>
    </row>
    <row r="53" spans="1:7" ht="17.149999999999999" customHeight="1" x14ac:dyDescent="0.45">
      <c r="A53" s="22" t="s">
        <v>187</v>
      </c>
      <c r="B53" s="22" t="s">
        <v>10</v>
      </c>
      <c r="C53" s="22" t="s">
        <v>81</v>
      </c>
      <c r="D53" s="22" t="s">
        <v>80</v>
      </c>
      <c r="E53" s="23">
        <v>481</v>
      </c>
      <c r="F53" s="34" t="s">
        <v>189</v>
      </c>
      <c r="G53" s="25" t="s">
        <v>189</v>
      </c>
    </row>
    <row r="54" spans="1:7" ht="17.149999999999999" customHeight="1" x14ac:dyDescent="0.45">
      <c r="A54" s="22" t="s">
        <v>187</v>
      </c>
      <c r="B54" s="22" t="s">
        <v>10</v>
      </c>
      <c r="C54" s="22" t="s">
        <v>82</v>
      </c>
      <c r="D54" s="22" t="s">
        <v>79</v>
      </c>
      <c r="E54" s="23">
        <v>46</v>
      </c>
      <c r="F54" s="34" t="s">
        <v>189</v>
      </c>
      <c r="G54" s="25" t="s">
        <v>189</v>
      </c>
    </row>
    <row r="55" spans="1:7" ht="17.149999999999999" customHeight="1" x14ac:dyDescent="0.45">
      <c r="A55" s="22" t="s">
        <v>187</v>
      </c>
      <c r="B55" s="22" t="s">
        <v>10</v>
      </c>
      <c r="C55" s="22" t="s">
        <v>82</v>
      </c>
      <c r="D55" s="22" t="s">
        <v>80</v>
      </c>
      <c r="E55" s="23">
        <v>40</v>
      </c>
      <c r="F55" s="34" t="s">
        <v>189</v>
      </c>
      <c r="G55" s="25" t="s">
        <v>189</v>
      </c>
    </row>
    <row r="56" spans="1:7" ht="17.149999999999999" customHeight="1" x14ac:dyDescent="0.45">
      <c r="A56" s="22" t="s">
        <v>187</v>
      </c>
      <c r="B56" s="22" t="s">
        <v>10</v>
      </c>
      <c r="C56" s="22" t="s">
        <v>83</v>
      </c>
      <c r="D56" s="22" t="s">
        <v>79</v>
      </c>
      <c r="E56" s="23">
        <v>94</v>
      </c>
      <c r="F56" s="34" t="s">
        <v>189</v>
      </c>
      <c r="G56" s="25" t="s">
        <v>189</v>
      </c>
    </row>
    <row r="57" spans="1:7" ht="17.149999999999999" customHeight="1" x14ac:dyDescent="0.45">
      <c r="A57" s="22" t="s">
        <v>187</v>
      </c>
      <c r="B57" s="22" t="s">
        <v>10</v>
      </c>
      <c r="C57" s="22" t="s">
        <v>83</v>
      </c>
      <c r="D57" s="22" t="s">
        <v>80</v>
      </c>
      <c r="E57" s="23">
        <v>68</v>
      </c>
      <c r="F57" s="34" t="s">
        <v>189</v>
      </c>
      <c r="G57" s="25" t="s">
        <v>189</v>
      </c>
    </row>
    <row r="58" spans="1:7" ht="17.149999999999999" customHeight="1" x14ac:dyDescent="0.45">
      <c r="A58" s="22" t="s">
        <v>187</v>
      </c>
      <c r="B58" s="22" t="s">
        <v>10</v>
      </c>
      <c r="C58" s="22" t="s">
        <v>84</v>
      </c>
      <c r="D58" s="22" t="s">
        <v>79</v>
      </c>
      <c r="E58" s="23">
        <v>128</v>
      </c>
      <c r="F58" s="34" t="s">
        <v>189</v>
      </c>
      <c r="G58" s="25" t="s">
        <v>189</v>
      </c>
    </row>
    <row r="59" spans="1:7" ht="17.149999999999999" customHeight="1" x14ac:dyDescent="0.45">
      <c r="A59" s="22" t="s">
        <v>187</v>
      </c>
      <c r="B59" s="22" t="s">
        <v>10</v>
      </c>
      <c r="C59" s="22" t="s">
        <v>84</v>
      </c>
      <c r="D59" s="22" t="s">
        <v>80</v>
      </c>
      <c r="E59" s="23">
        <v>137</v>
      </c>
      <c r="F59" s="34" t="s">
        <v>189</v>
      </c>
      <c r="G59" s="25" t="s">
        <v>189</v>
      </c>
    </row>
    <row r="60" spans="1:7" ht="17.149999999999999" customHeight="1" x14ac:dyDescent="0.45">
      <c r="A60" s="22" t="s">
        <v>187</v>
      </c>
      <c r="B60" s="22" t="s">
        <v>11</v>
      </c>
      <c r="C60" s="22" t="s">
        <v>78</v>
      </c>
      <c r="D60" s="22" t="s">
        <v>79</v>
      </c>
      <c r="E60" s="23" t="s">
        <v>189</v>
      </c>
      <c r="F60" s="35">
        <v>1</v>
      </c>
      <c r="G60" s="25" t="s">
        <v>190</v>
      </c>
    </row>
    <row r="61" spans="1:7" ht="17.149999999999999" customHeight="1" x14ac:dyDescent="0.45">
      <c r="A61" s="22" t="s">
        <v>187</v>
      </c>
      <c r="B61" s="22" t="s">
        <v>11</v>
      </c>
      <c r="C61" s="22" t="s">
        <v>78</v>
      </c>
      <c r="D61" s="22" t="s">
        <v>80</v>
      </c>
      <c r="E61" s="23" t="s">
        <v>189</v>
      </c>
      <c r="F61" s="35">
        <v>1</v>
      </c>
      <c r="G61" s="25" t="s">
        <v>190</v>
      </c>
    </row>
    <row r="62" spans="1:7" ht="17.149999999999999" customHeight="1" x14ac:dyDescent="0.45">
      <c r="A62" s="22" t="s">
        <v>187</v>
      </c>
      <c r="B62" s="22" t="s">
        <v>11</v>
      </c>
      <c r="C62" s="22" t="s">
        <v>81</v>
      </c>
      <c r="D62" s="22" t="s">
        <v>79</v>
      </c>
      <c r="E62" s="23" t="s">
        <v>189</v>
      </c>
      <c r="F62" s="35">
        <v>1</v>
      </c>
      <c r="G62" s="25" t="s">
        <v>190</v>
      </c>
    </row>
    <row r="63" spans="1:7" ht="17.149999999999999" customHeight="1" x14ac:dyDescent="0.45">
      <c r="A63" s="22" t="s">
        <v>187</v>
      </c>
      <c r="B63" s="22" t="s">
        <v>11</v>
      </c>
      <c r="C63" s="22" t="s">
        <v>81</v>
      </c>
      <c r="D63" s="22" t="s">
        <v>80</v>
      </c>
      <c r="E63" s="23" t="s">
        <v>189</v>
      </c>
      <c r="F63" s="35">
        <v>1</v>
      </c>
      <c r="G63" s="25" t="s">
        <v>190</v>
      </c>
    </row>
    <row r="64" spans="1:7" ht="17.149999999999999" customHeight="1" x14ac:dyDescent="0.45">
      <c r="A64" s="22" t="s">
        <v>187</v>
      </c>
      <c r="B64" s="22" t="s">
        <v>11</v>
      </c>
      <c r="C64" s="22" t="s">
        <v>82</v>
      </c>
      <c r="D64" s="22" t="s">
        <v>80</v>
      </c>
      <c r="E64" s="23" t="s">
        <v>189</v>
      </c>
      <c r="F64" s="35">
        <v>1</v>
      </c>
      <c r="G64" s="25" t="s">
        <v>190</v>
      </c>
    </row>
    <row r="65" spans="1:7" ht="17.149999999999999" customHeight="1" x14ac:dyDescent="0.45">
      <c r="A65" s="22" t="s">
        <v>187</v>
      </c>
      <c r="B65" s="22" t="s">
        <v>11</v>
      </c>
      <c r="C65" s="22" t="s">
        <v>83</v>
      </c>
      <c r="D65" s="22" t="s">
        <v>79</v>
      </c>
      <c r="E65" s="23" t="s">
        <v>189</v>
      </c>
      <c r="F65" s="35">
        <v>1</v>
      </c>
      <c r="G65" s="25" t="s">
        <v>190</v>
      </c>
    </row>
    <row r="66" spans="1:7" ht="17.149999999999999" customHeight="1" x14ac:dyDescent="0.45">
      <c r="A66" s="22" t="s">
        <v>187</v>
      </c>
      <c r="B66" s="22" t="s">
        <v>11</v>
      </c>
      <c r="C66" s="22" t="s">
        <v>83</v>
      </c>
      <c r="D66" s="22" t="s">
        <v>80</v>
      </c>
      <c r="E66" s="23" t="s">
        <v>189</v>
      </c>
      <c r="F66" s="35">
        <v>1</v>
      </c>
      <c r="G66" s="25" t="s">
        <v>190</v>
      </c>
    </row>
    <row r="67" spans="1:7" ht="17.149999999999999" customHeight="1" x14ac:dyDescent="0.45">
      <c r="A67" s="22" t="s">
        <v>187</v>
      </c>
      <c r="B67" s="22" t="s">
        <v>11</v>
      </c>
      <c r="C67" s="22" t="s">
        <v>84</v>
      </c>
      <c r="D67" s="22" t="s">
        <v>79</v>
      </c>
      <c r="E67" s="23" t="s">
        <v>189</v>
      </c>
      <c r="F67" s="35">
        <v>1</v>
      </c>
      <c r="G67" s="25" t="s">
        <v>190</v>
      </c>
    </row>
    <row r="68" spans="1:7" ht="17.149999999999999" customHeight="1" x14ac:dyDescent="0.45">
      <c r="A68" s="22" t="s">
        <v>187</v>
      </c>
      <c r="B68" s="22" t="s">
        <v>11</v>
      </c>
      <c r="C68" s="22" t="s">
        <v>84</v>
      </c>
      <c r="D68" s="22" t="s">
        <v>80</v>
      </c>
      <c r="E68" s="23" t="s">
        <v>189</v>
      </c>
      <c r="F68" s="35">
        <v>1</v>
      </c>
      <c r="G68" s="25" t="s">
        <v>190</v>
      </c>
    </row>
    <row r="69" spans="1:7" ht="17.149999999999999" customHeight="1" x14ac:dyDescent="0.45">
      <c r="A69" s="22" t="s">
        <v>187</v>
      </c>
      <c r="B69" s="22" t="s">
        <v>12</v>
      </c>
      <c r="C69" s="22" t="s">
        <v>78</v>
      </c>
      <c r="D69" s="22" t="s">
        <v>79</v>
      </c>
      <c r="E69" s="23">
        <v>16</v>
      </c>
      <c r="F69" s="34" t="s">
        <v>189</v>
      </c>
      <c r="G69" s="25" t="s">
        <v>189</v>
      </c>
    </row>
    <row r="70" spans="1:7" ht="17.149999999999999" customHeight="1" x14ac:dyDescent="0.45">
      <c r="A70" s="22" t="s">
        <v>187</v>
      </c>
      <c r="B70" s="22" t="s">
        <v>12</v>
      </c>
      <c r="C70" s="22" t="s">
        <v>78</v>
      </c>
      <c r="D70" s="22" t="s">
        <v>80</v>
      </c>
      <c r="E70" s="23">
        <v>21</v>
      </c>
      <c r="F70" s="34" t="s">
        <v>189</v>
      </c>
      <c r="G70" s="25" t="s">
        <v>189</v>
      </c>
    </row>
    <row r="71" spans="1:7" ht="17.149999999999999" customHeight="1" x14ac:dyDescent="0.45">
      <c r="A71" s="22" t="s">
        <v>187</v>
      </c>
      <c r="B71" s="22" t="s">
        <v>12</v>
      </c>
      <c r="C71" s="22" t="s">
        <v>81</v>
      </c>
      <c r="D71" s="22" t="s">
        <v>79</v>
      </c>
      <c r="E71" s="23">
        <v>46</v>
      </c>
      <c r="F71" s="34" t="s">
        <v>189</v>
      </c>
      <c r="G71" s="25" t="s">
        <v>189</v>
      </c>
    </row>
    <row r="72" spans="1:7" ht="17.149999999999999" customHeight="1" x14ac:dyDescent="0.45">
      <c r="A72" s="22" t="s">
        <v>187</v>
      </c>
      <c r="B72" s="22" t="s">
        <v>12</v>
      </c>
      <c r="C72" s="22" t="s">
        <v>81</v>
      </c>
      <c r="D72" s="22" t="s">
        <v>80</v>
      </c>
      <c r="E72" s="23">
        <v>58</v>
      </c>
      <c r="F72" s="34" t="s">
        <v>189</v>
      </c>
      <c r="G72" s="25" t="s">
        <v>189</v>
      </c>
    </row>
    <row r="73" spans="1:7" ht="17.149999999999999" customHeight="1" x14ac:dyDescent="0.45">
      <c r="A73" s="22" t="s">
        <v>187</v>
      </c>
      <c r="B73" s="22" t="s">
        <v>12</v>
      </c>
      <c r="C73" s="22" t="s">
        <v>82</v>
      </c>
      <c r="D73" s="22" t="s">
        <v>79</v>
      </c>
      <c r="E73" s="23" t="s">
        <v>189</v>
      </c>
      <c r="F73" s="35">
        <v>1</v>
      </c>
      <c r="G73" s="25" t="s">
        <v>190</v>
      </c>
    </row>
    <row r="74" spans="1:7" ht="17.149999999999999" customHeight="1" x14ac:dyDescent="0.45">
      <c r="A74" s="22" t="s">
        <v>187</v>
      </c>
      <c r="B74" s="22" t="s">
        <v>12</v>
      </c>
      <c r="C74" s="22" t="s">
        <v>82</v>
      </c>
      <c r="D74" s="22" t="s">
        <v>80</v>
      </c>
      <c r="E74" s="23">
        <v>11</v>
      </c>
      <c r="F74" s="34" t="s">
        <v>189</v>
      </c>
      <c r="G74" s="25" t="s">
        <v>189</v>
      </c>
    </row>
    <row r="75" spans="1:7" ht="17.149999999999999" customHeight="1" x14ac:dyDescent="0.45">
      <c r="A75" s="22" t="s">
        <v>187</v>
      </c>
      <c r="B75" s="22" t="s">
        <v>12</v>
      </c>
      <c r="C75" s="22" t="s">
        <v>83</v>
      </c>
      <c r="D75" s="22" t="s">
        <v>79</v>
      </c>
      <c r="E75" s="23" t="s">
        <v>189</v>
      </c>
      <c r="F75" s="35">
        <v>1</v>
      </c>
      <c r="G75" s="25" t="s">
        <v>190</v>
      </c>
    </row>
    <row r="76" spans="1:7" ht="17.149999999999999" customHeight="1" x14ac:dyDescent="0.45">
      <c r="A76" s="22" t="s">
        <v>187</v>
      </c>
      <c r="B76" s="22" t="s">
        <v>12</v>
      </c>
      <c r="C76" s="22" t="s">
        <v>83</v>
      </c>
      <c r="D76" s="22" t="s">
        <v>80</v>
      </c>
      <c r="E76" s="23" t="s">
        <v>189</v>
      </c>
      <c r="F76" s="35">
        <v>1</v>
      </c>
      <c r="G76" s="25" t="s">
        <v>190</v>
      </c>
    </row>
    <row r="77" spans="1:7" ht="17.149999999999999" customHeight="1" x14ac:dyDescent="0.45">
      <c r="A77" s="22" t="s">
        <v>187</v>
      </c>
      <c r="B77" s="22" t="s">
        <v>12</v>
      </c>
      <c r="C77" s="22" t="s">
        <v>84</v>
      </c>
      <c r="D77" s="22" t="s">
        <v>79</v>
      </c>
      <c r="E77" s="23" t="s">
        <v>189</v>
      </c>
      <c r="F77" s="35">
        <v>1</v>
      </c>
      <c r="G77" s="25" t="s">
        <v>190</v>
      </c>
    </row>
    <row r="78" spans="1:7" ht="17.149999999999999" customHeight="1" x14ac:dyDescent="0.45">
      <c r="A78" s="22" t="s">
        <v>187</v>
      </c>
      <c r="B78" s="22" t="s">
        <v>12</v>
      </c>
      <c r="C78" s="22" t="s">
        <v>84</v>
      </c>
      <c r="D78" s="22" t="s">
        <v>80</v>
      </c>
      <c r="E78" s="23" t="s">
        <v>189</v>
      </c>
      <c r="F78" s="35">
        <v>1</v>
      </c>
      <c r="G78" s="25" t="s">
        <v>190</v>
      </c>
    </row>
    <row r="79" spans="1:7" ht="17.149999999999999" customHeight="1" x14ac:dyDescent="0.45">
      <c r="A79" s="22" t="s">
        <v>187</v>
      </c>
      <c r="B79" s="22" t="s">
        <v>13</v>
      </c>
      <c r="C79" s="22" t="s">
        <v>78</v>
      </c>
      <c r="D79" s="22" t="s">
        <v>79</v>
      </c>
      <c r="E79" s="23">
        <v>387</v>
      </c>
      <c r="F79" s="34" t="s">
        <v>189</v>
      </c>
      <c r="G79" s="25" t="s">
        <v>189</v>
      </c>
    </row>
    <row r="80" spans="1:7" ht="17.149999999999999" customHeight="1" x14ac:dyDescent="0.45">
      <c r="A80" s="22" t="s">
        <v>187</v>
      </c>
      <c r="B80" s="22" t="s">
        <v>13</v>
      </c>
      <c r="C80" s="22" t="s">
        <v>78</v>
      </c>
      <c r="D80" s="22" t="s">
        <v>80</v>
      </c>
      <c r="E80" s="23">
        <v>434</v>
      </c>
      <c r="F80" s="34" t="s">
        <v>189</v>
      </c>
      <c r="G80" s="25" t="s">
        <v>189</v>
      </c>
    </row>
    <row r="81" spans="1:7" ht="17.149999999999999" customHeight="1" x14ac:dyDescent="0.45">
      <c r="A81" s="22" t="s">
        <v>187</v>
      </c>
      <c r="B81" s="22" t="s">
        <v>13</v>
      </c>
      <c r="C81" s="22" t="s">
        <v>81</v>
      </c>
      <c r="D81" s="22" t="s">
        <v>79</v>
      </c>
      <c r="E81" s="23">
        <v>325</v>
      </c>
      <c r="F81" s="34" t="s">
        <v>189</v>
      </c>
      <c r="G81" s="25" t="s">
        <v>189</v>
      </c>
    </row>
    <row r="82" spans="1:7" ht="17.149999999999999" customHeight="1" x14ac:dyDescent="0.45">
      <c r="A82" s="22" t="s">
        <v>187</v>
      </c>
      <c r="B82" s="22" t="s">
        <v>13</v>
      </c>
      <c r="C82" s="22" t="s">
        <v>81</v>
      </c>
      <c r="D82" s="22" t="s">
        <v>80</v>
      </c>
      <c r="E82" s="23">
        <v>444</v>
      </c>
      <c r="F82" s="34" t="s">
        <v>189</v>
      </c>
      <c r="G82" s="25" t="s">
        <v>189</v>
      </c>
    </row>
    <row r="83" spans="1:7" ht="17.149999999999999" customHeight="1" x14ac:dyDescent="0.45">
      <c r="A83" s="22" t="s">
        <v>187</v>
      </c>
      <c r="B83" s="22" t="s">
        <v>13</v>
      </c>
      <c r="C83" s="22" t="s">
        <v>82</v>
      </c>
      <c r="D83" s="22" t="s">
        <v>79</v>
      </c>
      <c r="E83" s="23">
        <v>38</v>
      </c>
      <c r="F83" s="34" t="s">
        <v>189</v>
      </c>
      <c r="G83" s="25" t="s">
        <v>189</v>
      </c>
    </row>
    <row r="84" spans="1:7" ht="17.149999999999999" customHeight="1" x14ac:dyDescent="0.45">
      <c r="A84" s="22" t="s">
        <v>187</v>
      </c>
      <c r="B84" s="22" t="s">
        <v>13</v>
      </c>
      <c r="C84" s="22" t="s">
        <v>82</v>
      </c>
      <c r="D84" s="22" t="s">
        <v>80</v>
      </c>
      <c r="E84" s="23">
        <v>57</v>
      </c>
      <c r="F84" s="34" t="s">
        <v>189</v>
      </c>
      <c r="G84" s="25" t="s">
        <v>189</v>
      </c>
    </row>
    <row r="85" spans="1:7" ht="17.149999999999999" customHeight="1" x14ac:dyDescent="0.45">
      <c r="A85" s="22" t="s">
        <v>187</v>
      </c>
      <c r="B85" s="22" t="s">
        <v>13</v>
      </c>
      <c r="C85" s="22" t="s">
        <v>83</v>
      </c>
      <c r="D85" s="22" t="s">
        <v>79</v>
      </c>
      <c r="E85" s="23">
        <v>68</v>
      </c>
      <c r="F85" s="34" t="s">
        <v>189</v>
      </c>
      <c r="G85" s="25" t="s">
        <v>189</v>
      </c>
    </row>
    <row r="86" spans="1:7" ht="17.149999999999999" customHeight="1" x14ac:dyDescent="0.45">
      <c r="A86" s="22" t="s">
        <v>187</v>
      </c>
      <c r="B86" s="22" t="s">
        <v>13</v>
      </c>
      <c r="C86" s="22" t="s">
        <v>83</v>
      </c>
      <c r="D86" s="22" t="s">
        <v>80</v>
      </c>
      <c r="E86" s="23">
        <v>63</v>
      </c>
      <c r="F86" s="34" t="s">
        <v>189</v>
      </c>
      <c r="G86" s="25" t="s">
        <v>189</v>
      </c>
    </row>
    <row r="87" spans="1:7" ht="17.149999999999999" customHeight="1" x14ac:dyDescent="0.45">
      <c r="A87" s="22" t="s">
        <v>187</v>
      </c>
      <c r="B87" s="22" t="s">
        <v>13</v>
      </c>
      <c r="C87" s="22" t="s">
        <v>84</v>
      </c>
      <c r="D87" s="22" t="s">
        <v>79</v>
      </c>
      <c r="E87" s="23">
        <v>79</v>
      </c>
      <c r="F87" s="34" t="s">
        <v>189</v>
      </c>
      <c r="G87" s="25" t="s">
        <v>189</v>
      </c>
    </row>
    <row r="88" spans="1:7" ht="17.149999999999999" customHeight="1" x14ac:dyDescent="0.45">
      <c r="A88" s="22" t="s">
        <v>187</v>
      </c>
      <c r="B88" s="22" t="s">
        <v>13</v>
      </c>
      <c r="C88" s="22" t="s">
        <v>84</v>
      </c>
      <c r="D88" s="22" t="s">
        <v>80</v>
      </c>
      <c r="E88" s="23">
        <v>85</v>
      </c>
      <c r="F88" s="34" t="s">
        <v>189</v>
      </c>
      <c r="G88" s="25" t="s">
        <v>189</v>
      </c>
    </row>
    <row r="89" spans="1:7" ht="17.149999999999999" customHeight="1" x14ac:dyDescent="0.45">
      <c r="A89" s="22" t="s">
        <v>187</v>
      </c>
      <c r="B89" s="22" t="s">
        <v>14</v>
      </c>
      <c r="C89" s="22" t="s">
        <v>78</v>
      </c>
      <c r="D89" s="22" t="s">
        <v>79</v>
      </c>
      <c r="E89" s="23" t="s">
        <v>189</v>
      </c>
      <c r="F89" s="35">
        <v>1</v>
      </c>
      <c r="G89" s="25" t="s">
        <v>190</v>
      </c>
    </row>
    <row r="90" spans="1:7" ht="17.149999999999999" customHeight="1" x14ac:dyDescent="0.45">
      <c r="A90" s="22" t="s">
        <v>187</v>
      </c>
      <c r="B90" s="22" t="s">
        <v>14</v>
      </c>
      <c r="C90" s="22" t="s">
        <v>78</v>
      </c>
      <c r="D90" s="22" t="s">
        <v>80</v>
      </c>
      <c r="E90" s="23">
        <v>16</v>
      </c>
      <c r="F90" s="34" t="s">
        <v>189</v>
      </c>
      <c r="G90" s="25" t="s">
        <v>189</v>
      </c>
    </row>
    <row r="91" spans="1:7" ht="17.149999999999999" customHeight="1" x14ac:dyDescent="0.45">
      <c r="A91" s="22" t="s">
        <v>187</v>
      </c>
      <c r="B91" s="22" t="s">
        <v>14</v>
      </c>
      <c r="C91" s="22" t="s">
        <v>81</v>
      </c>
      <c r="D91" s="22" t="s">
        <v>79</v>
      </c>
      <c r="E91" s="23">
        <v>11</v>
      </c>
      <c r="F91" s="34" t="s">
        <v>189</v>
      </c>
      <c r="G91" s="25" t="s">
        <v>189</v>
      </c>
    </row>
    <row r="92" spans="1:7" ht="17.149999999999999" customHeight="1" x14ac:dyDescent="0.45">
      <c r="A92" s="22" t="s">
        <v>187</v>
      </c>
      <c r="B92" s="22" t="s">
        <v>14</v>
      </c>
      <c r="C92" s="22" t="s">
        <v>81</v>
      </c>
      <c r="D92" s="22" t="s">
        <v>80</v>
      </c>
      <c r="E92" s="23">
        <v>11</v>
      </c>
      <c r="F92" s="34" t="s">
        <v>189</v>
      </c>
      <c r="G92" s="25" t="s">
        <v>189</v>
      </c>
    </row>
    <row r="93" spans="1:7" ht="17.149999999999999" customHeight="1" x14ac:dyDescent="0.45">
      <c r="A93" s="22" t="s">
        <v>187</v>
      </c>
      <c r="B93" s="22" t="s">
        <v>14</v>
      </c>
      <c r="C93" s="22" t="s">
        <v>82</v>
      </c>
      <c r="D93" s="22" t="s">
        <v>79</v>
      </c>
      <c r="E93" s="23" t="s">
        <v>189</v>
      </c>
      <c r="F93" s="35">
        <v>1</v>
      </c>
      <c r="G93" s="25" t="s">
        <v>190</v>
      </c>
    </row>
    <row r="94" spans="1:7" ht="17.149999999999999" customHeight="1" x14ac:dyDescent="0.45">
      <c r="A94" s="22" t="s">
        <v>187</v>
      </c>
      <c r="B94" s="22" t="s">
        <v>14</v>
      </c>
      <c r="C94" s="22" t="s">
        <v>82</v>
      </c>
      <c r="D94" s="22" t="s">
        <v>80</v>
      </c>
      <c r="E94" s="23" t="s">
        <v>189</v>
      </c>
      <c r="F94" s="35">
        <v>1</v>
      </c>
      <c r="G94" s="25" t="s">
        <v>190</v>
      </c>
    </row>
    <row r="95" spans="1:7" ht="17.149999999999999" customHeight="1" x14ac:dyDescent="0.45">
      <c r="A95" s="22" t="s">
        <v>187</v>
      </c>
      <c r="B95" s="22" t="s">
        <v>14</v>
      </c>
      <c r="C95" s="22" t="s">
        <v>83</v>
      </c>
      <c r="D95" s="22" t="s">
        <v>79</v>
      </c>
      <c r="E95" s="23" t="s">
        <v>189</v>
      </c>
      <c r="F95" s="35">
        <v>1</v>
      </c>
      <c r="G95" s="25" t="s">
        <v>190</v>
      </c>
    </row>
    <row r="96" spans="1:7" ht="17.149999999999999" customHeight="1" x14ac:dyDescent="0.45">
      <c r="A96" s="22" t="s">
        <v>187</v>
      </c>
      <c r="B96" s="22" t="s">
        <v>14</v>
      </c>
      <c r="C96" s="22" t="s">
        <v>83</v>
      </c>
      <c r="D96" s="22" t="s">
        <v>80</v>
      </c>
      <c r="E96" s="23" t="s">
        <v>189</v>
      </c>
      <c r="F96" s="35">
        <v>1</v>
      </c>
      <c r="G96" s="25" t="s">
        <v>190</v>
      </c>
    </row>
    <row r="97" spans="1:7" ht="17.149999999999999" customHeight="1" x14ac:dyDescent="0.45">
      <c r="A97" s="22" t="s">
        <v>187</v>
      </c>
      <c r="B97" s="22" t="s">
        <v>14</v>
      </c>
      <c r="C97" s="22" t="s">
        <v>84</v>
      </c>
      <c r="D97" s="22" t="s">
        <v>79</v>
      </c>
      <c r="E97" s="23" t="s">
        <v>189</v>
      </c>
      <c r="F97" s="35">
        <v>1</v>
      </c>
      <c r="G97" s="25" t="s">
        <v>190</v>
      </c>
    </row>
    <row r="98" spans="1:7" ht="17.149999999999999" customHeight="1" x14ac:dyDescent="0.45">
      <c r="A98" s="22" t="s">
        <v>187</v>
      </c>
      <c r="B98" s="22" t="s">
        <v>14</v>
      </c>
      <c r="C98" s="22" t="s">
        <v>84</v>
      </c>
      <c r="D98" s="22" t="s">
        <v>80</v>
      </c>
      <c r="E98" s="23" t="s">
        <v>189</v>
      </c>
      <c r="F98" s="35">
        <v>1</v>
      </c>
      <c r="G98" s="25" t="s">
        <v>190</v>
      </c>
    </row>
    <row r="99" spans="1:7" ht="17.149999999999999" customHeight="1" x14ac:dyDescent="0.45">
      <c r="A99" s="22" t="s">
        <v>187</v>
      </c>
      <c r="B99" s="22" t="s">
        <v>15</v>
      </c>
      <c r="C99" s="22" t="s">
        <v>78</v>
      </c>
      <c r="D99" s="22" t="s">
        <v>79</v>
      </c>
      <c r="E99" s="23">
        <v>33</v>
      </c>
      <c r="F99" s="34" t="s">
        <v>189</v>
      </c>
      <c r="G99" s="25" t="s">
        <v>189</v>
      </c>
    </row>
    <row r="100" spans="1:7" ht="17.149999999999999" customHeight="1" x14ac:dyDescent="0.45">
      <c r="A100" s="22" t="s">
        <v>187</v>
      </c>
      <c r="B100" s="22" t="s">
        <v>15</v>
      </c>
      <c r="C100" s="22" t="s">
        <v>78</v>
      </c>
      <c r="D100" s="22" t="s">
        <v>80</v>
      </c>
      <c r="E100" s="23">
        <v>46</v>
      </c>
      <c r="F100" s="34" t="s">
        <v>189</v>
      </c>
      <c r="G100" s="25" t="s">
        <v>189</v>
      </c>
    </row>
    <row r="101" spans="1:7" ht="17.149999999999999" customHeight="1" x14ac:dyDescent="0.45">
      <c r="A101" s="22" t="s">
        <v>187</v>
      </c>
      <c r="B101" s="22" t="s">
        <v>15</v>
      </c>
      <c r="C101" s="22" t="s">
        <v>81</v>
      </c>
      <c r="D101" s="22" t="s">
        <v>79</v>
      </c>
      <c r="E101" s="23">
        <v>47</v>
      </c>
      <c r="F101" s="34" t="s">
        <v>189</v>
      </c>
      <c r="G101" s="25" t="s">
        <v>189</v>
      </c>
    </row>
    <row r="102" spans="1:7" ht="17.149999999999999" customHeight="1" x14ac:dyDescent="0.45">
      <c r="A102" s="22" t="s">
        <v>187</v>
      </c>
      <c r="B102" s="22" t="s">
        <v>15</v>
      </c>
      <c r="C102" s="22" t="s">
        <v>81</v>
      </c>
      <c r="D102" s="22" t="s">
        <v>80</v>
      </c>
      <c r="E102" s="23">
        <v>60</v>
      </c>
      <c r="F102" s="34" t="s">
        <v>189</v>
      </c>
      <c r="G102" s="25" t="s">
        <v>189</v>
      </c>
    </row>
    <row r="103" spans="1:7" ht="17.149999999999999" customHeight="1" x14ac:dyDescent="0.45">
      <c r="A103" s="22" t="s">
        <v>187</v>
      </c>
      <c r="B103" s="22" t="s">
        <v>15</v>
      </c>
      <c r="C103" s="22" t="s">
        <v>82</v>
      </c>
      <c r="D103" s="22" t="s">
        <v>79</v>
      </c>
      <c r="E103" s="23" t="s">
        <v>189</v>
      </c>
      <c r="F103" s="35">
        <v>1</v>
      </c>
      <c r="G103" s="25" t="s">
        <v>190</v>
      </c>
    </row>
    <row r="104" spans="1:7" ht="17.149999999999999" customHeight="1" x14ac:dyDescent="0.45">
      <c r="A104" s="22" t="s">
        <v>187</v>
      </c>
      <c r="B104" s="22" t="s">
        <v>15</v>
      </c>
      <c r="C104" s="22" t="s">
        <v>82</v>
      </c>
      <c r="D104" s="22" t="s">
        <v>80</v>
      </c>
      <c r="E104" s="23" t="s">
        <v>189</v>
      </c>
      <c r="F104" s="35">
        <v>1</v>
      </c>
      <c r="G104" s="25" t="s">
        <v>190</v>
      </c>
    </row>
    <row r="105" spans="1:7" ht="17.149999999999999" customHeight="1" x14ac:dyDescent="0.45">
      <c r="A105" s="22" t="s">
        <v>187</v>
      </c>
      <c r="B105" s="22" t="s">
        <v>15</v>
      </c>
      <c r="C105" s="22" t="s">
        <v>83</v>
      </c>
      <c r="D105" s="22" t="s">
        <v>79</v>
      </c>
      <c r="E105" s="23">
        <v>13</v>
      </c>
      <c r="F105" s="34" t="s">
        <v>189</v>
      </c>
      <c r="G105" s="25" t="s">
        <v>189</v>
      </c>
    </row>
    <row r="106" spans="1:7" ht="17.149999999999999" customHeight="1" x14ac:dyDescent="0.45">
      <c r="A106" s="22" t="s">
        <v>187</v>
      </c>
      <c r="B106" s="22" t="s">
        <v>15</v>
      </c>
      <c r="C106" s="22" t="s">
        <v>83</v>
      </c>
      <c r="D106" s="22" t="s">
        <v>80</v>
      </c>
      <c r="E106" s="23" t="s">
        <v>189</v>
      </c>
      <c r="F106" s="35">
        <v>1</v>
      </c>
      <c r="G106" s="25" t="s">
        <v>190</v>
      </c>
    </row>
    <row r="107" spans="1:7" ht="17.149999999999999" customHeight="1" x14ac:dyDescent="0.45">
      <c r="A107" s="22" t="s">
        <v>187</v>
      </c>
      <c r="B107" s="22" t="s">
        <v>15</v>
      </c>
      <c r="C107" s="22" t="s">
        <v>84</v>
      </c>
      <c r="D107" s="22" t="s">
        <v>79</v>
      </c>
      <c r="E107" s="23" t="s">
        <v>189</v>
      </c>
      <c r="F107" s="35">
        <v>1</v>
      </c>
      <c r="G107" s="25" t="s">
        <v>190</v>
      </c>
    </row>
    <row r="108" spans="1:7" ht="17.149999999999999" customHeight="1" x14ac:dyDescent="0.45">
      <c r="A108" s="22" t="s">
        <v>187</v>
      </c>
      <c r="B108" s="22" t="s">
        <v>15</v>
      </c>
      <c r="C108" s="22" t="s">
        <v>84</v>
      </c>
      <c r="D108" s="22" t="s">
        <v>80</v>
      </c>
      <c r="E108" s="23" t="s">
        <v>189</v>
      </c>
      <c r="F108" s="35">
        <v>1</v>
      </c>
      <c r="G108" s="25" t="s">
        <v>190</v>
      </c>
    </row>
    <row r="109" spans="1:7" ht="17.149999999999999" customHeight="1" x14ac:dyDescent="0.45">
      <c r="A109" s="22" t="s">
        <v>187</v>
      </c>
      <c r="B109" s="22" t="s">
        <v>16</v>
      </c>
      <c r="C109" s="22" t="s">
        <v>78</v>
      </c>
      <c r="D109" s="22" t="s">
        <v>79</v>
      </c>
      <c r="E109" s="23">
        <v>63</v>
      </c>
      <c r="F109" s="34" t="s">
        <v>189</v>
      </c>
      <c r="G109" s="25" t="s">
        <v>189</v>
      </c>
    </row>
    <row r="110" spans="1:7" ht="17.149999999999999" customHeight="1" x14ac:dyDescent="0.45">
      <c r="A110" s="22" t="s">
        <v>187</v>
      </c>
      <c r="B110" s="22" t="s">
        <v>16</v>
      </c>
      <c r="C110" s="22" t="s">
        <v>78</v>
      </c>
      <c r="D110" s="22" t="s">
        <v>80</v>
      </c>
      <c r="E110" s="23">
        <v>71</v>
      </c>
      <c r="F110" s="34" t="s">
        <v>189</v>
      </c>
      <c r="G110" s="25" t="s">
        <v>189</v>
      </c>
    </row>
    <row r="111" spans="1:7" ht="17.149999999999999" customHeight="1" x14ac:dyDescent="0.45">
      <c r="A111" s="22" t="s">
        <v>187</v>
      </c>
      <c r="B111" s="22" t="s">
        <v>16</v>
      </c>
      <c r="C111" s="22" t="s">
        <v>81</v>
      </c>
      <c r="D111" s="22" t="s">
        <v>79</v>
      </c>
      <c r="E111" s="23">
        <v>69</v>
      </c>
      <c r="F111" s="34" t="s">
        <v>189</v>
      </c>
      <c r="G111" s="25" t="s">
        <v>189</v>
      </c>
    </row>
    <row r="112" spans="1:7" ht="17.149999999999999" customHeight="1" x14ac:dyDescent="0.45">
      <c r="A112" s="22" t="s">
        <v>187</v>
      </c>
      <c r="B112" s="22" t="s">
        <v>16</v>
      </c>
      <c r="C112" s="22" t="s">
        <v>81</v>
      </c>
      <c r="D112" s="22" t="s">
        <v>80</v>
      </c>
      <c r="E112" s="23">
        <v>86</v>
      </c>
      <c r="F112" s="34" t="s">
        <v>189</v>
      </c>
      <c r="G112" s="25" t="s">
        <v>189</v>
      </c>
    </row>
    <row r="113" spans="1:7" ht="17.149999999999999" customHeight="1" x14ac:dyDescent="0.45">
      <c r="A113" s="22" t="s">
        <v>187</v>
      </c>
      <c r="B113" s="22" t="s">
        <v>16</v>
      </c>
      <c r="C113" s="22" t="s">
        <v>82</v>
      </c>
      <c r="D113" s="22" t="s">
        <v>79</v>
      </c>
      <c r="E113" s="23" t="s">
        <v>189</v>
      </c>
      <c r="F113" s="35">
        <v>1</v>
      </c>
      <c r="G113" s="25" t="s">
        <v>190</v>
      </c>
    </row>
    <row r="114" spans="1:7" ht="17.149999999999999" customHeight="1" x14ac:dyDescent="0.45">
      <c r="A114" s="22" t="s">
        <v>187</v>
      </c>
      <c r="B114" s="22" t="s">
        <v>16</v>
      </c>
      <c r="C114" s="22" t="s">
        <v>82</v>
      </c>
      <c r="D114" s="22" t="s">
        <v>80</v>
      </c>
      <c r="E114" s="23" t="s">
        <v>189</v>
      </c>
      <c r="F114" s="35">
        <v>1</v>
      </c>
      <c r="G114" s="25" t="s">
        <v>190</v>
      </c>
    </row>
    <row r="115" spans="1:7" ht="17.149999999999999" customHeight="1" x14ac:dyDescent="0.45">
      <c r="A115" s="22" t="s">
        <v>187</v>
      </c>
      <c r="B115" s="22" t="s">
        <v>16</v>
      </c>
      <c r="C115" s="22" t="s">
        <v>83</v>
      </c>
      <c r="D115" s="22" t="s">
        <v>79</v>
      </c>
      <c r="E115" s="23">
        <v>16</v>
      </c>
      <c r="F115" s="34" t="s">
        <v>189</v>
      </c>
      <c r="G115" s="25" t="s">
        <v>189</v>
      </c>
    </row>
    <row r="116" spans="1:7" ht="17.149999999999999" customHeight="1" x14ac:dyDescent="0.45">
      <c r="A116" s="22" t="s">
        <v>187</v>
      </c>
      <c r="B116" s="22" t="s">
        <v>16</v>
      </c>
      <c r="C116" s="22" t="s">
        <v>83</v>
      </c>
      <c r="D116" s="22" t="s">
        <v>80</v>
      </c>
      <c r="E116" s="23">
        <v>18</v>
      </c>
      <c r="F116" s="34" t="s">
        <v>189</v>
      </c>
      <c r="G116" s="25" t="s">
        <v>189</v>
      </c>
    </row>
    <row r="117" spans="1:7" ht="17.149999999999999" customHeight="1" x14ac:dyDescent="0.45">
      <c r="A117" s="22" t="s">
        <v>187</v>
      </c>
      <c r="B117" s="22" t="s">
        <v>16</v>
      </c>
      <c r="C117" s="22" t="s">
        <v>84</v>
      </c>
      <c r="D117" s="22" t="s">
        <v>79</v>
      </c>
      <c r="E117" s="23">
        <v>24</v>
      </c>
      <c r="F117" s="34" t="s">
        <v>189</v>
      </c>
      <c r="G117" s="25" t="s">
        <v>189</v>
      </c>
    </row>
    <row r="118" spans="1:7" ht="17.149999999999999" customHeight="1" x14ac:dyDescent="0.45">
      <c r="A118" s="22" t="s">
        <v>187</v>
      </c>
      <c r="B118" s="22" t="s">
        <v>16</v>
      </c>
      <c r="C118" s="22" t="s">
        <v>84</v>
      </c>
      <c r="D118" s="22" t="s">
        <v>80</v>
      </c>
      <c r="E118" s="23" t="s">
        <v>189</v>
      </c>
      <c r="F118" s="34">
        <v>2</v>
      </c>
      <c r="G118" s="25" t="s">
        <v>191</v>
      </c>
    </row>
    <row r="119" spans="1:7" ht="17.149999999999999" customHeight="1" x14ac:dyDescent="0.45">
      <c r="A119" s="22" t="s">
        <v>187</v>
      </c>
      <c r="B119" s="22" t="s">
        <v>17</v>
      </c>
      <c r="C119" s="22" t="s">
        <v>78</v>
      </c>
      <c r="D119" s="22" t="s">
        <v>79</v>
      </c>
      <c r="E119" s="23" t="s">
        <v>189</v>
      </c>
      <c r="F119" s="35">
        <v>1</v>
      </c>
      <c r="G119" s="25" t="s">
        <v>190</v>
      </c>
    </row>
    <row r="120" spans="1:7" ht="17.149999999999999" customHeight="1" x14ac:dyDescent="0.45">
      <c r="A120" s="22" t="s">
        <v>187</v>
      </c>
      <c r="B120" s="22" t="s">
        <v>17</v>
      </c>
      <c r="C120" s="22" t="s">
        <v>78</v>
      </c>
      <c r="D120" s="22" t="s">
        <v>80</v>
      </c>
      <c r="E120" s="23" t="s">
        <v>189</v>
      </c>
      <c r="F120" s="35">
        <v>1</v>
      </c>
      <c r="G120" s="25" t="s">
        <v>190</v>
      </c>
    </row>
    <row r="121" spans="1:7" ht="17.149999999999999" customHeight="1" x14ac:dyDescent="0.45">
      <c r="A121" s="22" t="s">
        <v>187</v>
      </c>
      <c r="B121" s="22" t="s">
        <v>17</v>
      </c>
      <c r="C121" s="22" t="s">
        <v>81</v>
      </c>
      <c r="D121" s="22" t="s">
        <v>79</v>
      </c>
      <c r="E121" s="23" t="s">
        <v>189</v>
      </c>
      <c r="F121" s="35">
        <v>1</v>
      </c>
      <c r="G121" s="25" t="s">
        <v>190</v>
      </c>
    </row>
    <row r="122" spans="1:7" ht="17.149999999999999" customHeight="1" x14ac:dyDescent="0.45">
      <c r="A122" s="22" t="s">
        <v>187</v>
      </c>
      <c r="B122" s="22" t="s">
        <v>17</v>
      </c>
      <c r="C122" s="22" t="s">
        <v>81</v>
      </c>
      <c r="D122" s="22" t="s">
        <v>80</v>
      </c>
      <c r="E122" s="23" t="s">
        <v>189</v>
      </c>
      <c r="F122" s="35">
        <v>1</v>
      </c>
      <c r="G122" s="25" t="s">
        <v>190</v>
      </c>
    </row>
    <row r="123" spans="1:7" ht="17.149999999999999" customHeight="1" x14ac:dyDescent="0.45">
      <c r="A123" s="22" t="s">
        <v>187</v>
      </c>
      <c r="B123" s="22" t="s">
        <v>17</v>
      </c>
      <c r="C123" s="22" t="s">
        <v>82</v>
      </c>
      <c r="D123" s="22" t="s">
        <v>79</v>
      </c>
      <c r="E123" s="23" t="s">
        <v>189</v>
      </c>
      <c r="F123" s="35">
        <v>1</v>
      </c>
      <c r="G123" s="25" t="s">
        <v>190</v>
      </c>
    </row>
    <row r="124" spans="1:7" ht="17.149999999999999" customHeight="1" x14ac:dyDescent="0.45">
      <c r="A124" s="22" t="s">
        <v>187</v>
      </c>
      <c r="B124" s="22" t="s">
        <v>17</v>
      </c>
      <c r="C124" s="22" t="s">
        <v>82</v>
      </c>
      <c r="D124" s="22" t="s">
        <v>80</v>
      </c>
      <c r="E124" s="23" t="s">
        <v>189</v>
      </c>
      <c r="F124" s="35">
        <v>1</v>
      </c>
      <c r="G124" s="25" t="s">
        <v>190</v>
      </c>
    </row>
    <row r="125" spans="1:7" ht="17.149999999999999" customHeight="1" x14ac:dyDescent="0.45">
      <c r="A125" s="22" t="s">
        <v>187</v>
      </c>
      <c r="B125" s="22" t="s">
        <v>17</v>
      </c>
      <c r="C125" s="22" t="s">
        <v>83</v>
      </c>
      <c r="D125" s="22" t="s">
        <v>79</v>
      </c>
      <c r="E125" s="23" t="s">
        <v>189</v>
      </c>
      <c r="F125" s="35">
        <v>1</v>
      </c>
      <c r="G125" s="25" t="s">
        <v>190</v>
      </c>
    </row>
    <row r="126" spans="1:7" ht="17.149999999999999" customHeight="1" x14ac:dyDescent="0.45">
      <c r="A126" s="22" t="s">
        <v>187</v>
      </c>
      <c r="B126" s="22" t="s">
        <v>17</v>
      </c>
      <c r="C126" s="22" t="s">
        <v>83</v>
      </c>
      <c r="D126" s="22" t="s">
        <v>80</v>
      </c>
      <c r="E126" s="23" t="s">
        <v>189</v>
      </c>
      <c r="F126" s="35">
        <v>1</v>
      </c>
      <c r="G126" s="25" t="s">
        <v>190</v>
      </c>
    </row>
    <row r="127" spans="1:7" ht="17.149999999999999" customHeight="1" x14ac:dyDescent="0.45">
      <c r="A127" s="22" t="s">
        <v>187</v>
      </c>
      <c r="B127" s="22" t="s">
        <v>17</v>
      </c>
      <c r="C127" s="22" t="s">
        <v>84</v>
      </c>
      <c r="D127" s="22" t="s">
        <v>79</v>
      </c>
      <c r="E127" s="23" t="s">
        <v>189</v>
      </c>
      <c r="F127" s="35">
        <v>1</v>
      </c>
      <c r="G127" s="25" t="s">
        <v>190</v>
      </c>
    </row>
    <row r="128" spans="1:7" ht="17.149999999999999" customHeight="1" x14ac:dyDescent="0.45">
      <c r="A128" s="22" t="s">
        <v>187</v>
      </c>
      <c r="B128" s="22" t="s">
        <v>17</v>
      </c>
      <c r="C128" s="22" t="s">
        <v>84</v>
      </c>
      <c r="D128" s="22" t="s">
        <v>80</v>
      </c>
      <c r="E128" s="23" t="s">
        <v>189</v>
      </c>
      <c r="F128" s="35">
        <v>1</v>
      </c>
      <c r="G128" s="25" t="s">
        <v>190</v>
      </c>
    </row>
    <row r="129" spans="1:7" ht="17.149999999999999" customHeight="1" x14ac:dyDescent="0.45">
      <c r="A129" s="22" t="s">
        <v>187</v>
      </c>
      <c r="B129" s="22" t="s">
        <v>18</v>
      </c>
      <c r="C129" s="22" t="s">
        <v>78</v>
      </c>
      <c r="D129" s="22" t="s">
        <v>79</v>
      </c>
      <c r="E129" s="23">
        <v>430</v>
      </c>
      <c r="F129" s="34" t="s">
        <v>189</v>
      </c>
      <c r="G129" s="25" t="s">
        <v>189</v>
      </c>
    </row>
    <row r="130" spans="1:7" ht="17.149999999999999" customHeight="1" x14ac:dyDescent="0.45">
      <c r="A130" s="22" t="s">
        <v>187</v>
      </c>
      <c r="B130" s="22" t="s">
        <v>18</v>
      </c>
      <c r="C130" s="22" t="s">
        <v>78</v>
      </c>
      <c r="D130" s="22" t="s">
        <v>80</v>
      </c>
      <c r="E130" s="23">
        <v>454</v>
      </c>
      <c r="F130" s="34" t="s">
        <v>189</v>
      </c>
      <c r="G130" s="25" t="s">
        <v>189</v>
      </c>
    </row>
    <row r="131" spans="1:7" ht="17.149999999999999" customHeight="1" x14ac:dyDescent="0.45">
      <c r="A131" s="22" t="s">
        <v>187</v>
      </c>
      <c r="B131" s="22" t="s">
        <v>18</v>
      </c>
      <c r="C131" s="22" t="s">
        <v>81</v>
      </c>
      <c r="D131" s="22" t="s">
        <v>79</v>
      </c>
      <c r="E131" s="23">
        <v>295</v>
      </c>
      <c r="F131" s="34" t="s">
        <v>189</v>
      </c>
      <c r="G131" s="25" t="s">
        <v>189</v>
      </c>
    </row>
    <row r="132" spans="1:7" ht="17.149999999999999" customHeight="1" x14ac:dyDescent="0.45">
      <c r="A132" s="22" t="s">
        <v>187</v>
      </c>
      <c r="B132" s="22" t="s">
        <v>18</v>
      </c>
      <c r="C132" s="22" t="s">
        <v>81</v>
      </c>
      <c r="D132" s="22" t="s">
        <v>80</v>
      </c>
      <c r="E132" s="23">
        <v>398</v>
      </c>
      <c r="F132" s="34" t="s">
        <v>189</v>
      </c>
      <c r="G132" s="25" t="s">
        <v>189</v>
      </c>
    </row>
    <row r="133" spans="1:7" ht="17.149999999999999" customHeight="1" x14ac:dyDescent="0.45">
      <c r="A133" s="22" t="s">
        <v>187</v>
      </c>
      <c r="B133" s="22" t="s">
        <v>18</v>
      </c>
      <c r="C133" s="22" t="s">
        <v>82</v>
      </c>
      <c r="D133" s="22" t="s">
        <v>79</v>
      </c>
      <c r="E133" s="23">
        <v>46</v>
      </c>
      <c r="F133" s="34" t="s">
        <v>189</v>
      </c>
      <c r="G133" s="25" t="s">
        <v>189</v>
      </c>
    </row>
    <row r="134" spans="1:7" ht="17.149999999999999" customHeight="1" x14ac:dyDescent="0.45">
      <c r="A134" s="22" t="s">
        <v>187</v>
      </c>
      <c r="B134" s="22" t="s">
        <v>18</v>
      </c>
      <c r="C134" s="22" t="s">
        <v>82</v>
      </c>
      <c r="D134" s="22" t="s">
        <v>80</v>
      </c>
      <c r="E134" s="23">
        <v>53</v>
      </c>
      <c r="F134" s="34" t="s">
        <v>189</v>
      </c>
      <c r="G134" s="25" t="s">
        <v>189</v>
      </c>
    </row>
    <row r="135" spans="1:7" ht="17.149999999999999" customHeight="1" x14ac:dyDescent="0.45">
      <c r="A135" s="22" t="s">
        <v>187</v>
      </c>
      <c r="B135" s="22" t="s">
        <v>18</v>
      </c>
      <c r="C135" s="22" t="s">
        <v>83</v>
      </c>
      <c r="D135" s="22" t="s">
        <v>79</v>
      </c>
      <c r="E135" s="23">
        <v>48</v>
      </c>
      <c r="F135" s="34" t="s">
        <v>189</v>
      </c>
      <c r="G135" s="25" t="s">
        <v>189</v>
      </c>
    </row>
    <row r="136" spans="1:7" ht="17.149999999999999" customHeight="1" x14ac:dyDescent="0.45">
      <c r="A136" s="22" t="s">
        <v>187</v>
      </c>
      <c r="B136" s="22" t="s">
        <v>18</v>
      </c>
      <c r="C136" s="22" t="s">
        <v>83</v>
      </c>
      <c r="D136" s="22" t="s">
        <v>80</v>
      </c>
      <c r="E136" s="23">
        <v>58</v>
      </c>
      <c r="F136" s="34" t="s">
        <v>189</v>
      </c>
      <c r="G136" s="25" t="s">
        <v>189</v>
      </c>
    </row>
    <row r="137" spans="1:7" ht="17.149999999999999" customHeight="1" x14ac:dyDescent="0.45">
      <c r="A137" s="22" t="s">
        <v>187</v>
      </c>
      <c r="B137" s="22" t="s">
        <v>18</v>
      </c>
      <c r="C137" s="22" t="s">
        <v>84</v>
      </c>
      <c r="D137" s="22" t="s">
        <v>79</v>
      </c>
      <c r="E137" s="23">
        <v>76</v>
      </c>
      <c r="F137" s="34" t="s">
        <v>189</v>
      </c>
      <c r="G137" s="25" t="s">
        <v>189</v>
      </c>
    </row>
    <row r="138" spans="1:7" ht="17.149999999999999" customHeight="1" x14ac:dyDescent="0.45">
      <c r="A138" s="22" t="s">
        <v>187</v>
      </c>
      <c r="B138" s="22" t="s">
        <v>18</v>
      </c>
      <c r="C138" s="22" t="s">
        <v>84</v>
      </c>
      <c r="D138" s="22" t="s">
        <v>80</v>
      </c>
      <c r="E138" s="23">
        <v>71</v>
      </c>
      <c r="F138" s="34" t="s">
        <v>189</v>
      </c>
      <c r="G138" s="25" t="s">
        <v>189</v>
      </c>
    </row>
    <row r="139" spans="1:7" ht="17.149999999999999" customHeight="1" x14ac:dyDescent="0.45">
      <c r="A139" s="22" t="s">
        <v>187</v>
      </c>
      <c r="B139" s="22" t="s">
        <v>19</v>
      </c>
      <c r="C139" s="22" t="s">
        <v>78</v>
      </c>
      <c r="D139" s="22" t="s">
        <v>79</v>
      </c>
      <c r="E139" s="23">
        <v>91</v>
      </c>
      <c r="F139" s="34" t="s">
        <v>189</v>
      </c>
      <c r="G139" s="25" t="s">
        <v>189</v>
      </c>
    </row>
    <row r="140" spans="1:7" ht="17.149999999999999" customHeight="1" x14ac:dyDescent="0.45">
      <c r="A140" s="22" t="s">
        <v>187</v>
      </c>
      <c r="B140" s="22" t="s">
        <v>19</v>
      </c>
      <c r="C140" s="22" t="s">
        <v>78</v>
      </c>
      <c r="D140" s="22" t="s">
        <v>80</v>
      </c>
      <c r="E140" s="23">
        <v>79</v>
      </c>
      <c r="F140" s="34" t="s">
        <v>189</v>
      </c>
      <c r="G140" s="25" t="s">
        <v>189</v>
      </c>
    </row>
    <row r="141" spans="1:7" ht="17.149999999999999" customHeight="1" x14ac:dyDescent="0.45">
      <c r="A141" s="22" t="s">
        <v>187</v>
      </c>
      <c r="B141" s="22" t="s">
        <v>19</v>
      </c>
      <c r="C141" s="22" t="s">
        <v>81</v>
      </c>
      <c r="D141" s="22" t="s">
        <v>79</v>
      </c>
      <c r="E141" s="23">
        <v>40</v>
      </c>
      <c r="F141" s="34" t="s">
        <v>189</v>
      </c>
      <c r="G141" s="25" t="s">
        <v>189</v>
      </c>
    </row>
    <row r="142" spans="1:7" ht="17.149999999999999" customHeight="1" x14ac:dyDescent="0.45">
      <c r="A142" s="22" t="s">
        <v>187</v>
      </c>
      <c r="B142" s="22" t="s">
        <v>19</v>
      </c>
      <c r="C142" s="22" t="s">
        <v>81</v>
      </c>
      <c r="D142" s="22" t="s">
        <v>80</v>
      </c>
      <c r="E142" s="23">
        <v>52</v>
      </c>
      <c r="F142" s="34" t="s">
        <v>189</v>
      </c>
      <c r="G142" s="25" t="s">
        <v>189</v>
      </c>
    </row>
    <row r="143" spans="1:7" ht="17.149999999999999" customHeight="1" x14ac:dyDescent="0.45">
      <c r="A143" s="22" t="s">
        <v>187</v>
      </c>
      <c r="B143" s="22" t="s">
        <v>19</v>
      </c>
      <c r="C143" s="22" t="s">
        <v>82</v>
      </c>
      <c r="D143" s="22" t="s">
        <v>79</v>
      </c>
      <c r="E143" s="23" t="s">
        <v>189</v>
      </c>
      <c r="F143" s="35">
        <v>1</v>
      </c>
      <c r="G143" s="25" t="s">
        <v>190</v>
      </c>
    </row>
    <row r="144" spans="1:7" ht="17.149999999999999" customHeight="1" x14ac:dyDescent="0.45">
      <c r="A144" s="22" t="s">
        <v>187</v>
      </c>
      <c r="B144" s="22" t="s">
        <v>19</v>
      </c>
      <c r="C144" s="22" t="s">
        <v>82</v>
      </c>
      <c r="D144" s="22" t="s">
        <v>80</v>
      </c>
      <c r="E144" s="23" t="s">
        <v>189</v>
      </c>
      <c r="F144" s="35">
        <v>1</v>
      </c>
      <c r="G144" s="25" t="s">
        <v>190</v>
      </c>
    </row>
    <row r="145" spans="1:7" ht="17.149999999999999" customHeight="1" x14ac:dyDescent="0.45">
      <c r="A145" s="22" t="s">
        <v>187</v>
      </c>
      <c r="B145" s="22" t="s">
        <v>19</v>
      </c>
      <c r="C145" s="22" t="s">
        <v>83</v>
      </c>
      <c r="D145" s="22" t="s">
        <v>79</v>
      </c>
      <c r="E145" s="23">
        <v>13</v>
      </c>
      <c r="F145" s="34" t="s">
        <v>189</v>
      </c>
      <c r="G145" s="25" t="s">
        <v>189</v>
      </c>
    </row>
    <row r="146" spans="1:7" ht="17.149999999999999" customHeight="1" x14ac:dyDescent="0.45">
      <c r="A146" s="22" t="s">
        <v>187</v>
      </c>
      <c r="B146" s="22" t="s">
        <v>19</v>
      </c>
      <c r="C146" s="22" t="s">
        <v>83</v>
      </c>
      <c r="D146" s="22" t="s">
        <v>80</v>
      </c>
      <c r="E146" s="23" t="s">
        <v>189</v>
      </c>
      <c r="F146" s="35">
        <v>1</v>
      </c>
      <c r="G146" s="25" t="s">
        <v>190</v>
      </c>
    </row>
    <row r="147" spans="1:7" ht="17.149999999999999" customHeight="1" x14ac:dyDescent="0.45">
      <c r="A147" s="22" t="s">
        <v>187</v>
      </c>
      <c r="B147" s="22" t="s">
        <v>19</v>
      </c>
      <c r="C147" s="22" t="s">
        <v>84</v>
      </c>
      <c r="D147" s="22" t="s">
        <v>79</v>
      </c>
      <c r="E147" s="23" t="s">
        <v>189</v>
      </c>
      <c r="F147" s="35">
        <v>1</v>
      </c>
      <c r="G147" s="25" t="s">
        <v>190</v>
      </c>
    </row>
    <row r="148" spans="1:7" ht="17.149999999999999" customHeight="1" x14ac:dyDescent="0.45">
      <c r="A148" s="22" t="s">
        <v>187</v>
      </c>
      <c r="B148" s="22" t="s">
        <v>19</v>
      </c>
      <c r="C148" s="22" t="s">
        <v>84</v>
      </c>
      <c r="D148" s="22" t="s">
        <v>80</v>
      </c>
      <c r="E148" s="23" t="s">
        <v>189</v>
      </c>
      <c r="F148" s="35">
        <v>1</v>
      </c>
      <c r="G148" s="25" t="s">
        <v>190</v>
      </c>
    </row>
    <row r="149" spans="1:7" ht="17.149999999999999" customHeight="1" x14ac:dyDescent="0.45">
      <c r="A149" s="22" t="s">
        <v>187</v>
      </c>
      <c r="B149" s="22" t="s">
        <v>20</v>
      </c>
      <c r="C149" s="22" t="s">
        <v>78</v>
      </c>
      <c r="D149" s="22" t="s">
        <v>79</v>
      </c>
      <c r="E149" s="23">
        <v>19</v>
      </c>
      <c r="F149" s="34" t="s">
        <v>189</v>
      </c>
      <c r="G149" s="25" t="s">
        <v>189</v>
      </c>
    </row>
    <row r="150" spans="1:7" ht="17.149999999999999" customHeight="1" x14ac:dyDescent="0.45">
      <c r="A150" s="22" t="s">
        <v>187</v>
      </c>
      <c r="B150" s="22" t="s">
        <v>20</v>
      </c>
      <c r="C150" s="22" t="s">
        <v>78</v>
      </c>
      <c r="D150" s="22" t="s">
        <v>80</v>
      </c>
      <c r="E150" s="23">
        <v>25</v>
      </c>
      <c r="F150" s="34" t="s">
        <v>189</v>
      </c>
      <c r="G150" s="25" t="s">
        <v>189</v>
      </c>
    </row>
    <row r="151" spans="1:7" ht="17.149999999999999" customHeight="1" x14ac:dyDescent="0.45">
      <c r="A151" s="22" t="s">
        <v>187</v>
      </c>
      <c r="B151" s="22" t="s">
        <v>20</v>
      </c>
      <c r="C151" s="22" t="s">
        <v>81</v>
      </c>
      <c r="D151" s="22" t="s">
        <v>79</v>
      </c>
      <c r="E151" s="23">
        <v>12</v>
      </c>
      <c r="F151" s="34" t="s">
        <v>189</v>
      </c>
      <c r="G151" s="25" t="s">
        <v>189</v>
      </c>
    </row>
    <row r="152" spans="1:7" ht="17.149999999999999" customHeight="1" x14ac:dyDescent="0.45">
      <c r="A152" s="22" t="s">
        <v>187</v>
      </c>
      <c r="B152" s="22" t="s">
        <v>20</v>
      </c>
      <c r="C152" s="22" t="s">
        <v>81</v>
      </c>
      <c r="D152" s="22" t="s">
        <v>80</v>
      </c>
      <c r="E152" s="23">
        <v>16</v>
      </c>
      <c r="F152" s="34" t="s">
        <v>189</v>
      </c>
      <c r="G152" s="25" t="s">
        <v>189</v>
      </c>
    </row>
    <row r="153" spans="1:7" ht="17.149999999999999" customHeight="1" x14ac:dyDescent="0.45">
      <c r="A153" s="22" t="s">
        <v>187</v>
      </c>
      <c r="B153" s="22" t="s">
        <v>20</v>
      </c>
      <c r="C153" s="22" t="s">
        <v>82</v>
      </c>
      <c r="D153" s="22" t="s">
        <v>79</v>
      </c>
      <c r="E153" s="23" t="s">
        <v>189</v>
      </c>
      <c r="F153" s="35">
        <v>1</v>
      </c>
      <c r="G153" s="25" t="s">
        <v>190</v>
      </c>
    </row>
    <row r="154" spans="1:7" ht="17.149999999999999" customHeight="1" x14ac:dyDescent="0.45">
      <c r="A154" s="22" t="s">
        <v>187</v>
      </c>
      <c r="B154" s="22" t="s">
        <v>20</v>
      </c>
      <c r="C154" s="22" t="s">
        <v>82</v>
      </c>
      <c r="D154" s="22" t="s">
        <v>80</v>
      </c>
      <c r="E154" s="23" t="s">
        <v>189</v>
      </c>
      <c r="F154" s="35">
        <v>1</v>
      </c>
      <c r="G154" s="25" t="s">
        <v>190</v>
      </c>
    </row>
    <row r="155" spans="1:7" ht="17.149999999999999" customHeight="1" x14ac:dyDescent="0.45">
      <c r="A155" s="22" t="s">
        <v>187</v>
      </c>
      <c r="B155" s="22" t="s">
        <v>20</v>
      </c>
      <c r="C155" s="22" t="s">
        <v>83</v>
      </c>
      <c r="D155" s="22" t="s">
        <v>79</v>
      </c>
      <c r="E155" s="23">
        <v>11</v>
      </c>
      <c r="F155" s="34" t="s">
        <v>189</v>
      </c>
      <c r="G155" s="25" t="s">
        <v>189</v>
      </c>
    </row>
    <row r="156" spans="1:7" ht="17.149999999999999" customHeight="1" x14ac:dyDescent="0.45">
      <c r="A156" s="22" t="s">
        <v>187</v>
      </c>
      <c r="B156" s="22" t="s">
        <v>20</v>
      </c>
      <c r="C156" s="22" t="s">
        <v>83</v>
      </c>
      <c r="D156" s="22" t="s">
        <v>80</v>
      </c>
      <c r="E156" s="23" t="s">
        <v>189</v>
      </c>
      <c r="F156" s="35">
        <v>1</v>
      </c>
      <c r="G156" s="25" t="s">
        <v>190</v>
      </c>
    </row>
    <row r="157" spans="1:7" ht="17.149999999999999" customHeight="1" x14ac:dyDescent="0.45">
      <c r="A157" s="22" t="s">
        <v>187</v>
      </c>
      <c r="B157" s="22" t="s">
        <v>20</v>
      </c>
      <c r="C157" s="22" t="s">
        <v>84</v>
      </c>
      <c r="D157" s="22" t="s">
        <v>79</v>
      </c>
      <c r="E157" s="23" t="s">
        <v>189</v>
      </c>
      <c r="F157" s="35">
        <v>1</v>
      </c>
      <c r="G157" s="25" t="s">
        <v>190</v>
      </c>
    </row>
    <row r="158" spans="1:7" ht="17.149999999999999" customHeight="1" x14ac:dyDescent="0.45">
      <c r="A158" s="22" t="s">
        <v>187</v>
      </c>
      <c r="B158" s="22" t="s">
        <v>20</v>
      </c>
      <c r="C158" s="22" t="s">
        <v>84</v>
      </c>
      <c r="D158" s="22" t="s">
        <v>80</v>
      </c>
      <c r="E158" s="23" t="s">
        <v>189</v>
      </c>
      <c r="F158" s="35">
        <v>1</v>
      </c>
      <c r="G158" s="25" t="s">
        <v>190</v>
      </c>
    </row>
    <row r="159" spans="1:7" ht="17.149999999999999" customHeight="1" x14ac:dyDescent="0.45">
      <c r="A159" s="22" t="s">
        <v>187</v>
      </c>
      <c r="B159" s="22" t="s">
        <v>21</v>
      </c>
      <c r="C159" s="22" t="s">
        <v>78</v>
      </c>
      <c r="D159" s="22" t="s">
        <v>79</v>
      </c>
      <c r="E159" s="23" t="s">
        <v>189</v>
      </c>
      <c r="F159" s="35">
        <v>1</v>
      </c>
      <c r="G159" s="25" t="s">
        <v>190</v>
      </c>
    </row>
    <row r="160" spans="1:7" ht="17.149999999999999" customHeight="1" x14ac:dyDescent="0.45">
      <c r="A160" s="22" t="s">
        <v>187</v>
      </c>
      <c r="B160" s="22" t="s">
        <v>21</v>
      </c>
      <c r="C160" s="22" t="s">
        <v>78</v>
      </c>
      <c r="D160" s="22" t="s">
        <v>80</v>
      </c>
      <c r="E160" s="23" t="s">
        <v>189</v>
      </c>
      <c r="F160" s="35">
        <v>1</v>
      </c>
      <c r="G160" s="25" t="s">
        <v>190</v>
      </c>
    </row>
    <row r="161" spans="1:7" ht="17.149999999999999" customHeight="1" x14ac:dyDescent="0.45">
      <c r="A161" s="22" t="s">
        <v>187</v>
      </c>
      <c r="B161" s="22" t="s">
        <v>21</v>
      </c>
      <c r="C161" s="22" t="s">
        <v>81</v>
      </c>
      <c r="D161" s="22" t="s">
        <v>79</v>
      </c>
      <c r="E161" s="23" t="s">
        <v>189</v>
      </c>
      <c r="F161" s="35">
        <v>1</v>
      </c>
      <c r="G161" s="25" t="s">
        <v>190</v>
      </c>
    </row>
    <row r="162" spans="1:7" ht="17.149999999999999" customHeight="1" x14ac:dyDescent="0.45">
      <c r="A162" s="22" t="s">
        <v>187</v>
      </c>
      <c r="B162" s="22" t="s">
        <v>21</v>
      </c>
      <c r="C162" s="22" t="s">
        <v>81</v>
      </c>
      <c r="D162" s="22" t="s">
        <v>80</v>
      </c>
      <c r="E162" s="23" t="s">
        <v>189</v>
      </c>
      <c r="F162" s="35">
        <v>1</v>
      </c>
      <c r="G162" s="25" t="s">
        <v>190</v>
      </c>
    </row>
    <row r="163" spans="1:7" ht="17.149999999999999" customHeight="1" x14ac:dyDescent="0.45">
      <c r="A163" s="22" t="s">
        <v>187</v>
      </c>
      <c r="B163" s="22" t="s">
        <v>21</v>
      </c>
      <c r="C163" s="22" t="s">
        <v>82</v>
      </c>
      <c r="D163" s="22" t="s">
        <v>79</v>
      </c>
      <c r="E163" s="23" t="s">
        <v>189</v>
      </c>
      <c r="F163" s="35">
        <v>1</v>
      </c>
      <c r="G163" s="25" t="s">
        <v>190</v>
      </c>
    </row>
    <row r="164" spans="1:7" ht="17.149999999999999" customHeight="1" x14ac:dyDescent="0.45">
      <c r="A164" s="22" t="s">
        <v>187</v>
      </c>
      <c r="B164" s="22" t="s">
        <v>21</v>
      </c>
      <c r="C164" s="22" t="s">
        <v>82</v>
      </c>
      <c r="D164" s="22" t="s">
        <v>80</v>
      </c>
      <c r="E164" s="23" t="s">
        <v>189</v>
      </c>
      <c r="F164" s="35">
        <v>1</v>
      </c>
      <c r="G164" s="25" t="s">
        <v>190</v>
      </c>
    </row>
    <row r="165" spans="1:7" ht="17.149999999999999" customHeight="1" x14ac:dyDescent="0.45">
      <c r="A165" s="22" t="s">
        <v>187</v>
      </c>
      <c r="B165" s="22" t="s">
        <v>21</v>
      </c>
      <c r="C165" s="22" t="s">
        <v>83</v>
      </c>
      <c r="D165" s="22" t="s">
        <v>80</v>
      </c>
      <c r="E165" s="23" t="s">
        <v>189</v>
      </c>
      <c r="F165" s="35">
        <v>1</v>
      </c>
      <c r="G165" s="25" t="s">
        <v>190</v>
      </c>
    </row>
    <row r="166" spans="1:7" ht="17.149999999999999" customHeight="1" x14ac:dyDescent="0.45">
      <c r="A166" s="22" t="s">
        <v>187</v>
      </c>
      <c r="B166" s="22" t="s">
        <v>21</v>
      </c>
      <c r="C166" s="22" t="s">
        <v>84</v>
      </c>
      <c r="D166" s="22" t="s">
        <v>79</v>
      </c>
      <c r="E166" s="23" t="s">
        <v>189</v>
      </c>
      <c r="F166" s="35">
        <v>1</v>
      </c>
      <c r="G166" s="25" t="s">
        <v>190</v>
      </c>
    </row>
    <row r="167" spans="1:7" ht="17.149999999999999" customHeight="1" x14ac:dyDescent="0.45">
      <c r="A167" s="22" t="s">
        <v>187</v>
      </c>
      <c r="B167" s="22" t="s">
        <v>21</v>
      </c>
      <c r="C167" s="22" t="s">
        <v>84</v>
      </c>
      <c r="D167" s="22" t="s">
        <v>80</v>
      </c>
      <c r="E167" s="23" t="s">
        <v>189</v>
      </c>
      <c r="F167" s="35">
        <v>1</v>
      </c>
      <c r="G167" s="25" t="s">
        <v>190</v>
      </c>
    </row>
    <row r="168" spans="1:7" ht="17.149999999999999" customHeight="1" x14ac:dyDescent="0.45">
      <c r="A168" s="22" t="s">
        <v>187</v>
      </c>
      <c r="B168" s="22" t="s">
        <v>22</v>
      </c>
      <c r="C168" s="22" t="s">
        <v>78</v>
      </c>
      <c r="D168" s="22" t="s">
        <v>79</v>
      </c>
      <c r="E168" s="23">
        <v>2115</v>
      </c>
      <c r="F168" s="34" t="s">
        <v>189</v>
      </c>
      <c r="G168" s="25" t="s">
        <v>189</v>
      </c>
    </row>
    <row r="169" spans="1:7" ht="17.149999999999999" customHeight="1" x14ac:dyDescent="0.45">
      <c r="A169" s="22" t="s">
        <v>187</v>
      </c>
      <c r="B169" s="22" t="s">
        <v>22</v>
      </c>
      <c r="C169" s="22" t="s">
        <v>78</v>
      </c>
      <c r="D169" s="22" t="s">
        <v>80</v>
      </c>
      <c r="E169" s="23">
        <v>2230</v>
      </c>
      <c r="F169" s="34" t="s">
        <v>189</v>
      </c>
      <c r="G169" s="25" t="s">
        <v>189</v>
      </c>
    </row>
    <row r="170" spans="1:7" ht="17.149999999999999" customHeight="1" x14ac:dyDescent="0.45">
      <c r="A170" s="22" t="s">
        <v>187</v>
      </c>
      <c r="B170" s="22" t="s">
        <v>22</v>
      </c>
      <c r="C170" s="22" t="s">
        <v>81</v>
      </c>
      <c r="D170" s="22" t="s">
        <v>79</v>
      </c>
      <c r="E170" s="23">
        <v>7134</v>
      </c>
      <c r="F170" s="34" t="s">
        <v>189</v>
      </c>
      <c r="G170" s="25" t="s">
        <v>189</v>
      </c>
    </row>
    <row r="171" spans="1:7" ht="17.149999999999999" customHeight="1" x14ac:dyDescent="0.45">
      <c r="A171" s="22" t="s">
        <v>187</v>
      </c>
      <c r="B171" s="22" t="s">
        <v>22</v>
      </c>
      <c r="C171" s="22" t="s">
        <v>81</v>
      </c>
      <c r="D171" s="22" t="s">
        <v>80</v>
      </c>
      <c r="E171" s="23">
        <v>7610</v>
      </c>
      <c r="F171" s="34" t="s">
        <v>189</v>
      </c>
      <c r="G171" s="25" t="s">
        <v>189</v>
      </c>
    </row>
    <row r="172" spans="1:7" ht="17.149999999999999" customHeight="1" x14ac:dyDescent="0.45">
      <c r="A172" s="22" t="s">
        <v>187</v>
      </c>
      <c r="B172" s="22" t="s">
        <v>22</v>
      </c>
      <c r="C172" s="22" t="s">
        <v>82</v>
      </c>
      <c r="D172" s="22" t="s">
        <v>79</v>
      </c>
      <c r="E172" s="23">
        <v>374</v>
      </c>
      <c r="F172" s="34" t="s">
        <v>189</v>
      </c>
      <c r="G172" s="25" t="s">
        <v>189</v>
      </c>
    </row>
    <row r="173" spans="1:7" ht="17.149999999999999" customHeight="1" x14ac:dyDescent="0.45">
      <c r="A173" s="22" t="s">
        <v>187</v>
      </c>
      <c r="B173" s="22" t="s">
        <v>22</v>
      </c>
      <c r="C173" s="22" t="s">
        <v>82</v>
      </c>
      <c r="D173" s="22" t="s">
        <v>80</v>
      </c>
      <c r="E173" s="23">
        <v>436</v>
      </c>
      <c r="F173" s="34" t="s">
        <v>189</v>
      </c>
      <c r="G173" s="25" t="s">
        <v>189</v>
      </c>
    </row>
    <row r="174" spans="1:7" ht="17.149999999999999" customHeight="1" x14ac:dyDescent="0.45">
      <c r="A174" s="22" t="s">
        <v>187</v>
      </c>
      <c r="B174" s="22" t="s">
        <v>22</v>
      </c>
      <c r="C174" s="22" t="s">
        <v>83</v>
      </c>
      <c r="D174" s="22" t="s">
        <v>79</v>
      </c>
      <c r="E174" s="23">
        <v>720</v>
      </c>
      <c r="F174" s="34" t="s">
        <v>189</v>
      </c>
      <c r="G174" s="25" t="s">
        <v>189</v>
      </c>
    </row>
    <row r="175" spans="1:7" ht="17.149999999999999" customHeight="1" x14ac:dyDescent="0.45">
      <c r="A175" s="22" t="s">
        <v>187</v>
      </c>
      <c r="B175" s="22" t="s">
        <v>22</v>
      </c>
      <c r="C175" s="22" t="s">
        <v>83</v>
      </c>
      <c r="D175" s="22" t="s">
        <v>80</v>
      </c>
      <c r="E175" s="23">
        <v>696</v>
      </c>
      <c r="F175" s="34" t="s">
        <v>189</v>
      </c>
      <c r="G175" s="25" t="s">
        <v>189</v>
      </c>
    </row>
    <row r="176" spans="1:7" ht="17.149999999999999" customHeight="1" x14ac:dyDescent="0.45">
      <c r="A176" s="22" t="s">
        <v>187</v>
      </c>
      <c r="B176" s="22" t="s">
        <v>22</v>
      </c>
      <c r="C176" s="22" t="s">
        <v>84</v>
      </c>
      <c r="D176" s="22" t="s">
        <v>79</v>
      </c>
      <c r="E176" s="23">
        <v>676</v>
      </c>
      <c r="F176" s="34" t="s">
        <v>189</v>
      </c>
      <c r="G176" s="25" t="s">
        <v>189</v>
      </c>
    </row>
    <row r="177" spans="1:7" ht="17.149999999999999" customHeight="1" x14ac:dyDescent="0.45">
      <c r="A177" s="22" t="s">
        <v>187</v>
      </c>
      <c r="B177" s="22" t="s">
        <v>22</v>
      </c>
      <c r="C177" s="22" t="s">
        <v>84</v>
      </c>
      <c r="D177" s="22" t="s">
        <v>80</v>
      </c>
      <c r="E177" s="23">
        <v>795</v>
      </c>
      <c r="F177" s="34" t="s">
        <v>189</v>
      </c>
      <c r="G177" s="25" t="s">
        <v>189</v>
      </c>
    </row>
    <row r="178" spans="1:7" ht="17.149999999999999" customHeight="1" x14ac:dyDescent="0.45">
      <c r="A178" s="22" t="s">
        <v>187</v>
      </c>
      <c r="B178" s="22" t="s">
        <v>23</v>
      </c>
      <c r="C178" s="22" t="s">
        <v>78</v>
      </c>
      <c r="D178" s="22" t="s">
        <v>79</v>
      </c>
      <c r="E178" s="23">
        <v>63</v>
      </c>
      <c r="F178" s="34" t="s">
        <v>189</v>
      </c>
      <c r="G178" s="25" t="s">
        <v>189</v>
      </c>
    </row>
    <row r="179" spans="1:7" ht="17.149999999999999" customHeight="1" x14ac:dyDescent="0.45">
      <c r="A179" s="22" t="s">
        <v>187</v>
      </c>
      <c r="B179" s="22" t="s">
        <v>23</v>
      </c>
      <c r="C179" s="22" t="s">
        <v>78</v>
      </c>
      <c r="D179" s="22" t="s">
        <v>80</v>
      </c>
      <c r="E179" s="23">
        <v>62</v>
      </c>
      <c r="F179" s="34" t="s">
        <v>189</v>
      </c>
      <c r="G179" s="25" t="s">
        <v>189</v>
      </c>
    </row>
    <row r="180" spans="1:7" ht="17.149999999999999" customHeight="1" x14ac:dyDescent="0.45">
      <c r="A180" s="22" t="s">
        <v>187</v>
      </c>
      <c r="B180" s="22" t="s">
        <v>23</v>
      </c>
      <c r="C180" s="22" t="s">
        <v>81</v>
      </c>
      <c r="D180" s="22" t="s">
        <v>79</v>
      </c>
      <c r="E180" s="23">
        <v>35</v>
      </c>
      <c r="F180" s="34" t="s">
        <v>189</v>
      </c>
      <c r="G180" s="25" t="s">
        <v>189</v>
      </c>
    </row>
    <row r="181" spans="1:7" ht="17.149999999999999" customHeight="1" x14ac:dyDescent="0.45">
      <c r="A181" s="22" t="s">
        <v>187</v>
      </c>
      <c r="B181" s="22" t="s">
        <v>23</v>
      </c>
      <c r="C181" s="22" t="s">
        <v>81</v>
      </c>
      <c r="D181" s="22" t="s">
        <v>80</v>
      </c>
      <c r="E181" s="23">
        <v>39</v>
      </c>
      <c r="F181" s="34" t="s">
        <v>189</v>
      </c>
      <c r="G181" s="25" t="s">
        <v>189</v>
      </c>
    </row>
    <row r="182" spans="1:7" ht="17.149999999999999" customHeight="1" x14ac:dyDescent="0.45">
      <c r="A182" s="22" t="s">
        <v>187</v>
      </c>
      <c r="B182" s="22" t="s">
        <v>23</v>
      </c>
      <c r="C182" s="22" t="s">
        <v>82</v>
      </c>
      <c r="D182" s="22" t="s">
        <v>79</v>
      </c>
      <c r="E182" s="23" t="s">
        <v>189</v>
      </c>
      <c r="F182" s="35">
        <v>1</v>
      </c>
      <c r="G182" s="25" t="s">
        <v>190</v>
      </c>
    </row>
    <row r="183" spans="1:7" ht="17.149999999999999" customHeight="1" x14ac:dyDescent="0.45">
      <c r="A183" s="22" t="s">
        <v>187</v>
      </c>
      <c r="B183" s="22" t="s">
        <v>23</v>
      </c>
      <c r="C183" s="22" t="s">
        <v>82</v>
      </c>
      <c r="D183" s="22" t="s">
        <v>80</v>
      </c>
      <c r="E183" s="23" t="s">
        <v>189</v>
      </c>
      <c r="F183" s="35">
        <v>1</v>
      </c>
      <c r="G183" s="25" t="s">
        <v>190</v>
      </c>
    </row>
    <row r="184" spans="1:7" ht="17.149999999999999" customHeight="1" x14ac:dyDescent="0.45">
      <c r="A184" s="22" t="s">
        <v>187</v>
      </c>
      <c r="B184" s="22" t="s">
        <v>23</v>
      </c>
      <c r="C184" s="22" t="s">
        <v>83</v>
      </c>
      <c r="D184" s="22" t="s">
        <v>79</v>
      </c>
      <c r="E184" s="23" t="s">
        <v>189</v>
      </c>
      <c r="F184" s="35">
        <v>1</v>
      </c>
      <c r="G184" s="25" t="s">
        <v>190</v>
      </c>
    </row>
    <row r="185" spans="1:7" ht="17.149999999999999" customHeight="1" x14ac:dyDescent="0.45">
      <c r="A185" s="22" t="s">
        <v>187</v>
      </c>
      <c r="B185" s="22" t="s">
        <v>23</v>
      </c>
      <c r="C185" s="22" t="s">
        <v>83</v>
      </c>
      <c r="D185" s="22" t="s">
        <v>80</v>
      </c>
      <c r="E185" s="23" t="s">
        <v>189</v>
      </c>
      <c r="F185" s="35">
        <v>1</v>
      </c>
      <c r="G185" s="25" t="s">
        <v>190</v>
      </c>
    </row>
    <row r="186" spans="1:7" ht="17.149999999999999" customHeight="1" x14ac:dyDescent="0.45">
      <c r="A186" s="22" t="s">
        <v>187</v>
      </c>
      <c r="B186" s="22" t="s">
        <v>23</v>
      </c>
      <c r="C186" s="22" t="s">
        <v>84</v>
      </c>
      <c r="D186" s="22" t="s">
        <v>79</v>
      </c>
      <c r="E186" s="23" t="s">
        <v>189</v>
      </c>
      <c r="F186" s="35">
        <v>1</v>
      </c>
      <c r="G186" s="25" t="s">
        <v>190</v>
      </c>
    </row>
    <row r="187" spans="1:7" ht="17.149999999999999" customHeight="1" x14ac:dyDescent="0.45">
      <c r="A187" s="22" t="s">
        <v>187</v>
      </c>
      <c r="B187" s="22" t="s">
        <v>23</v>
      </c>
      <c r="C187" s="22" t="s">
        <v>84</v>
      </c>
      <c r="D187" s="22" t="s">
        <v>80</v>
      </c>
      <c r="E187" s="23" t="s">
        <v>189</v>
      </c>
      <c r="F187" s="35">
        <v>1</v>
      </c>
      <c r="G187" s="25" t="s">
        <v>190</v>
      </c>
    </row>
    <row r="188" spans="1:7" ht="17.149999999999999" customHeight="1" x14ac:dyDescent="0.45">
      <c r="A188" s="22" t="s">
        <v>187</v>
      </c>
      <c r="B188" s="22" t="s">
        <v>24</v>
      </c>
      <c r="C188" s="22" t="s">
        <v>78</v>
      </c>
      <c r="D188" s="22" t="s">
        <v>79</v>
      </c>
      <c r="E188" s="23">
        <v>43</v>
      </c>
      <c r="F188" s="34" t="s">
        <v>189</v>
      </c>
      <c r="G188" s="25" t="s">
        <v>189</v>
      </c>
    </row>
    <row r="189" spans="1:7" ht="17.149999999999999" customHeight="1" x14ac:dyDescent="0.45">
      <c r="A189" s="22" t="s">
        <v>187</v>
      </c>
      <c r="B189" s="22" t="s">
        <v>24</v>
      </c>
      <c r="C189" s="22" t="s">
        <v>78</v>
      </c>
      <c r="D189" s="22" t="s">
        <v>80</v>
      </c>
      <c r="E189" s="23">
        <v>46</v>
      </c>
      <c r="F189" s="34" t="s">
        <v>189</v>
      </c>
      <c r="G189" s="25" t="s">
        <v>189</v>
      </c>
    </row>
    <row r="190" spans="1:7" ht="17.149999999999999" customHeight="1" x14ac:dyDescent="0.45">
      <c r="A190" s="22" t="s">
        <v>187</v>
      </c>
      <c r="B190" s="22" t="s">
        <v>24</v>
      </c>
      <c r="C190" s="22" t="s">
        <v>81</v>
      </c>
      <c r="D190" s="22" t="s">
        <v>79</v>
      </c>
      <c r="E190" s="23">
        <v>83</v>
      </c>
      <c r="F190" s="34" t="s">
        <v>189</v>
      </c>
      <c r="G190" s="25" t="s">
        <v>189</v>
      </c>
    </row>
    <row r="191" spans="1:7" ht="17.149999999999999" customHeight="1" x14ac:dyDescent="0.45">
      <c r="A191" s="22" t="s">
        <v>187</v>
      </c>
      <c r="B191" s="22" t="s">
        <v>24</v>
      </c>
      <c r="C191" s="22" t="s">
        <v>81</v>
      </c>
      <c r="D191" s="22" t="s">
        <v>80</v>
      </c>
      <c r="E191" s="23">
        <v>138</v>
      </c>
      <c r="F191" s="34" t="s">
        <v>189</v>
      </c>
      <c r="G191" s="25" t="s">
        <v>189</v>
      </c>
    </row>
    <row r="192" spans="1:7" ht="17.149999999999999" customHeight="1" x14ac:dyDescent="0.45">
      <c r="A192" s="22" t="s">
        <v>187</v>
      </c>
      <c r="B192" s="22" t="s">
        <v>24</v>
      </c>
      <c r="C192" s="22" t="s">
        <v>82</v>
      </c>
      <c r="D192" s="22" t="s">
        <v>79</v>
      </c>
      <c r="E192" s="23" t="s">
        <v>189</v>
      </c>
      <c r="F192" s="35">
        <v>1</v>
      </c>
      <c r="G192" s="25" t="s">
        <v>190</v>
      </c>
    </row>
    <row r="193" spans="1:7" ht="17.149999999999999" customHeight="1" x14ac:dyDescent="0.45">
      <c r="A193" s="22" t="s">
        <v>187</v>
      </c>
      <c r="B193" s="22" t="s">
        <v>24</v>
      </c>
      <c r="C193" s="22" t="s">
        <v>82</v>
      </c>
      <c r="D193" s="22" t="s">
        <v>80</v>
      </c>
      <c r="E193" s="23" t="s">
        <v>189</v>
      </c>
      <c r="F193" s="35">
        <v>1</v>
      </c>
      <c r="G193" s="25" t="s">
        <v>190</v>
      </c>
    </row>
    <row r="194" spans="1:7" ht="17.149999999999999" customHeight="1" x14ac:dyDescent="0.45">
      <c r="A194" s="22" t="s">
        <v>187</v>
      </c>
      <c r="B194" s="22" t="s">
        <v>24</v>
      </c>
      <c r="C194" s="22" t="s">
        <v>83</v>
      </c>
      <c r="D194" s="22" t="s">
        <v>79</v>
      </c>
      <c r="E194" s="23">
        <v>13</v>
      </c>
      <c r="F194" s="34" t="s">
        <v>189</v>
      </c>
      <c r="G194" s="25" t="s">
        <v>189</v>
      </c>
    </row>
    <row r="195" spans="1:7" ht="17.149999999999999" customHeight="1" x14ac:dyDescent="0.45">
      <c r="A195" s="22" t="s">
        <v>187</v>
      </c>
      <c r="B195" s="22" t="s">
        <v>24</v>
      </c>
      <c r="C195" s="22" t="s">
        <v>83</v>
      </c>
      <c r="D195" s="22" t="s">
        <v>80</v>
      </c>
      <c r="E195" s="23" t="s">
        <v>189</v>
      </c>
      <c r="F195" s="35">
        <v>1</v>
      </c>
      <c r="G195" s="25" t="s">
        <v>190</v>
      </c>
    </row>
    <row r="196" spans="1:7" ht="17.149999999999999" customHeight="1" x14ac:dyDescent="0.45">
      <c r="A196" s="22" t="s">
        <v>187</v>
      </c>
      <c r="B196" s="22" t="s">
        <v>24</v>
      </c>
      <c r="C196" s="22" t="s">
        <v>84</v>
      </c>
      <c r="D196" s="22" t="s">
        <v>79</v>
      </c>
      <c r="E196" s="23" t="s">
        <v>189</v>
      </c>
      <c r="F196" s="34">
        <v>2</v>
      </c>
      <c r="G196" s="25" t="s">
        <v>191</v>
      </c>
    </row>
    <row r="197" spans="1:7" ht="17.149999999999999" customHeight="1" x14ac:dyDescent="0.45">
      <c r="A197" s="22" t="s">
        <v>187</v>
      </c>
      <c r="B197" s="22" t="s">
        <v>24</v>
      </c>
      <c r="C197" s="22" t="s">
        <v>84</v>
      </c>
      <c r="D197" s="22" t="s">
        <v>80</v>
      </c>
      <c r="E197" s="23" t="s">
        <v>189</v>
      </c>
      <c r="F197" s="35">
        <v>1</v>
      </c>
      <c r="G197" s="25" t="s">
        <v>190</v>
      </c>
    </row>
    <row r="198" spans="1:7" ht="17.149999999999999" customHeight="1" x14ac:dyDescent="0.45">
      <c r="A198" s="22" t="s">
        <v>187</v>
      </c>
      <c r="B198" s="22" t="s">
        <v>25</v>
      </c>
      <c r="C198" s="22" t="s">
        <v>78</v>
      </c>
      <c r="D198" s="22" t="s">
        <v>79</v>
      </c>
      <c r="E198" s="23" t="s">
        <v>189</v>
      </c>
      <c r="F198" s="35">
        <v>1</v>
      </c>
      <c r="G198" s="25" t="s">
        <v>190</v>
      </c>
    </row>
    <row r="199" spans="1:7" ht="17.149999999999999" customHeight="1" x14ac:dyDescent="0.45">
      <c r="A199" s="22" t="s">
        <v>187</v>
      </c>
      <c r="B199" s="22" t="s">
        <v>25</v>
      </c>
      <c r="C199" s="22" t="s">
        <v>78</v>
      </c>
      <c r="D199" s="22" t="s">
        <v>80</v>
      </c>
      <c r="E199" s="23" t="s">
        <v>189</v>
      </c>
      <c r="F199" s="35">
        <v>1</v>
      </c>
      <c r="G199" s="25" t="s">
        <v>190</v>
      </c>
    </row>
    <row r="200" spans="1:7" ht="17.149999999999999" customHeight="1" x14ac:dyDescent="0.45">
      <c r="A200" s="22" t="s">
        <v>187</v>
      </c>
      <c r="B200" s="22" t="s">
        <v>25</v>
      </c>
      <c r="C200" s="22" t="s">
        <v>81</v>
      </c>
      <c r="D200" s="22" t="s">
        <v>80</v>
      </c>
      <c r="E200" s="23" t="s">
        <v>189</v>
      </c>
      <c r="F200" s="35">
        <v>1</v>
      </c>
      <c r="G200" s="25" t="s">
        <v>190</v>
      </c>
    </row>
    <row r="201" spans="1:7" ht="17.149999999999999" customHeight="1" x14ac:dyDescent="0.45">
      <c r="A201" s="22" t="s">
        <v>187</v>
      </c>
      <c r="B201" s="22" t="s">
        <v>25</v>
      </c>
      <c r="C201" s="22" t="s">
        <v>83</v>
      </c>
      <c r="D201" s="22" t="s">
        <v>80</v>
      </c>
      <c r="E201" s="23" t="s">
        <v>189</v>
      </c>
      <c r="F201" s="35">
        <v>1</v>
      </c>
      <c r="G201" s="25" t="s">
        <v>190</v>
      </c>
    </row>
    <row r="202" spans="1:7" ht="17.149999999999999" customHeight="1" x14ac:dyDescent="0.45">
      <c r="A202" s="22" t="s">
        <v>187</v>
      </c>
      <c r="B202" s="22" t="s">
        <v>26</v>
      </c>
      <c r="C202" s="22" t="s">
        <v>78</v>
      </c>
      <c r="D202" s="22" t="s">
        <v>79</v>
      </c>
      <c r="E202" s="23">
        <v>18</v>
      </c>
      <c r="F202" s="34" t="s">
        <v>189</v>
      </c>
      <c r="G202" s="25" t="s">
        <v>189</v>
      </c>
    </row>
    <row r="203" spans="1:7" ht="17.149999999999999" customHeight="1" x14ac:dyDescent="0.45">
      <c r="A203" s="22" t="s">
        <v>187</v>
      </c>
      <c r="B203" s="22" t="s">
        <v>26</v>
      </c>
      <c r="C203" s="22" t="s">
        <v>78</v>
      </c>
      <c r="D203" s="22" t="s">
        <v>80</v>
      </c>
      <c r="E203" s="23">
        <v>24</v>
      </c>
      <c r="F203" s="34" t="s">
        <v>189</v>
      </c>
      <c r="G203" s="25" t="s">
        <v>189</v>
      </c>
    </row>
    <row r="204" spans="1:7" ht="17.149999999999999" customHeight="1" x14ac:dyDescent="0.45">
      <c r="A204" s="22" t="s">
        <v>187</v>
      </c>
      <c r="B204" s="22" t="s">
        <v>26</v>
      </c>
      <c r="C204" s="22" t="s">
        <v>81</v>
      </c>
      <c r="D204" s="22" t="s">
        <v>79</v>
      </c>
      <c r="E204" s="23">
        <v>23</v>
      </c>
      <c r="F204" s="34" t="s">
        <v>189</v>
      </c>
      <c r="G204" s="25" t="s">
        <v>189</v>
      </c>
    </row>
    <row r="205" spans="1:7" ht="17.149999999999999" customHeight="1" x14ac:dyDescent="0.45">
      <c r="A205" s="22" t="s">
        <v>187</v>
      </c>
      <c r="B205" s="22" t="s">
        <v>26</v>
      </c>
      <c r="C205" s="22" t="s">
        <v>81</v>
      </c>
      <c r="D205" s="22" t="s">
        <v>80</v>
      </c>
      <c r="E205" s="23">
        <v>46</v>
      </c>
      <c r="F205" s="34" t="s">
        <v>189</v>
      </c>
      <c r="G205" s="25" t="s">
        <v>189</v>
      </c>
    </row>
    <row r="206" spans="1:7" ht="17.149999999999999" customHeight="1" x14ac:dyDescent="0.45">
      <c r="A206" s="22" t="s">
        <v>187</v>
      </c>
      <c r="B206" s="22" t="s">
        <v>26</v>
      </c>
      <c r="C206" s="22" t="s">
        <v>82</v>
      </c>
      <c r="D206" s="22" t="s">
        <v>80</v>
      </c>
      <c r="E206" s="23" t="s">
        <v>189</v>
      </c>
      <c r="F206" s="35">
        <v>1</v>
      </c>
      <c r="G206" s="25" t="s">
        <v>190</v>
      </c>
    </row>
    <row r="207" spans="1:7" ht="17.149999999999999" customHeight="1" x14ac:dyDescent="0.45">
      <c r="A207" s="22" t="s">
        <v>187</v>
      </c>
      <c r="B207" s="22" t="s">
        <v>26</v>
      </c>
      <c r="C207" s="22" t="s">
        <v>83</v>
      </c>
      <c r="D207" s="22" t="s">
        <v>79</v>
      </c>
      <c r="E207" s="23" t="s">
        <v>189</v>
      </c>
      <c r="F207" s="35">
        <v>1</v>
      </c>
      <c r="G207" s="25" t="s">
        <v>190</v>
      </c>
    </row>
    <row r="208" spans="1:7" ht="17.149999999999999" customHeight="1" x14ac:dyDescent="0.45">
      <c r="A208" s="22" t="s">
        <v>187</v>
      </c>
      <c r="B208" s="22" t="s">
        <v>26</v>
      </c>
      <c r="C208" s="22" t="s">
        <v>83</v>
      </c>
      <c r="D208" s="22" t="s">
        <v>80</v>
      </c>
      <c r="E208" s="23" t="s">
        <v>189</v>
      </c>
      <c r="F208" s="35">
        <v>1</v>
      </c>
      <c r="G208" s="25" t="s">
        <v>190</v>
      </c>
    </row>
    <row r="209" spans="1:7" ht="17.149999999999999" customHeight="1" x14ac:dyDescent="0.45">
      <c r="A209" s="22" t="s">
        <v>187</v>
      </c>
      <c r="B209" s="22" t="s">
        <v>26</v>
      </c>
      <c r="C209" s="22" t="s">
        <v>84</v>
      </c>
      <c r="D209" s="22" t="s">
        <v>79</v>
      </c>
      <c r="E209" s="23" t="s">
        <v>189</v>
      </c>
      <c r="F209" s="35">
        <v>1</v>
      </c>
      <c r="G209" s="25" t="s">
        <v>190</v>
      </c>
    </row>
    <row r="210" spans="1:7" ht="17.149999999999999" customHeight="1" x14ac:dyDescent="0.45">
      <c r="A210" s="22" t="s">
        <v>187</v>
      </c>
      <c r="B210" s="22" t="s">
        <v>26</v>
      </c>
      <c r="C210" s="22" t="s">
        <v>84</v>
      </c>
      <c r="D210" s="22" t="s">
        <v>80</v>
      </c>
      <c r="E210" s="23" t="s">
        <v>189</v>
      </c>
      <c r="F210" s="35">
        <v>1</v>
      </c>
      <c r="G210" s="25" t="s">
        <v>190</v>
      </c>
    </row>
    <row r="211" spans="1:7" ht="17.149999999999999" customHeight="1" x14ac:dyDescent="0.45">
      <c r="A211" s="22" t="s">
        <v>187</v>
      </c>
      <c r="B211" s="22" t="s">
        <v>27</v>
      </c>
      <c r="C211" s="22" t="s">
        <v>78</v>
      </c>
      <c r="D211" s="22" t="s">
        <v>79</v>
      </c>
      <c r="E211" s="23">
        <v>123</v>
      </c>
      <c r="F211" s="34" t="s">
        <v>189</v>
      </c>
      <c r="G211" s="25" t="s">
        <v>189</v>
      </c>
    </row>
    <row r="212" spans="1:7" ht="17.149999999999999" customHeight="1" x14ac:dyDescent="0.45">
      <c r="A212" s="22" t="s">
        <v>187</v>
      </c>
      <c r="B212" s="22" t="s">
        <v>27</v>
      </c>
      <c r="C212" s="22" t="s">
        <v>78</v>
      </c>
      <c r="D212" s="22" t="s">
        <v>80</v>
      </c>
      <c r="E212" s="23">
        <v>102</v>
      </c>
      <c r="F212" s="34" t="s">
        <v>189</v>
      </c>
      <c r="G212" s="25" t="s">
        <v>189</v>
      </c>
    </row>
    <row r="213" spans="1:7" ht="17.149999999999999" customHeight="1" x14ac:dyDescent="0.45">
      <c r="A213" s="22" t="s">
        <v>187</v>
      </c>
      <c r="B213" s="22" t="s">
        <v>27</v>
      </c>
      <c r="C213" s="22" t="s">
        <v>81</v>
      </c>
      <c r="D213" s="22" t="s">
        <v>79</v>
      </c>
      <c r="E213" s="23">
        <v>81</v>
      </c>
      <c r="F213" s="34" t="s">
        <v>189</v>
      </c>
      <c r="G213" s="25" t="s">
        <v>189</v>
      </c>
    </row>
    <row r="214" spans="1:7" ht="17.149999999999999" customHeight="1" x14ac:dyDescent="0.45">
      <c r="A214" s="22" t="s">
        <v>187</v>
      </c>
      <c r="B214" s="22" t="s">
        <v>27</v>
      </c>
      <c r="C214" s="22" t="s">
        <v>81</v>
      </c>
      <c r="D214" s="22" t="s">
        <v>80</v>
      </c>
      <c r="E214" s="23">
        <v>94</v>
      </c>
      <c r="F214" s="34" t="s">
        <v>189</v>
      </c>
      <c r="G214" s="25" t="s">
        <v>189</v>
      </c>
    </row>
    <row r="215" spans="1:7" ht="17.149999999999999" customHeight="1" x14ac:dyDescent="0.45">
      <c r="A215" s="22" t="s">
        <v>187</v>
      </c>
      <c r="B215" s="22" t="s">
        <v>27</v>
      </c>
      <c r="C215" s="22" t="s">
        <v>82</v>
      </c>
      <c r="D215" s="22" t="s">
        <v>79</v>
      </c>
      <c r="E215" s="23" t="s">
        <v>189</v>
      </c>
      <c r="F215" s="35">
        <v>1</v>
      </c>
      <c r="G215" s="25" t="s">
        <v>190</v>
      </c>
    </row>
    <row r="216" spans="1:7" ht="17.149999999999999" customHeight="1" x14ac:dyDescent="0.45">
      <c r="A216" s="22" t="s">
        <v>187</v>
      </c>
      <c r="B216" s="22" t="s">
        <v>27</v>
      </c>
      <c r="C216" s="22" t="s">
        <v>82</v>
      </c>
      <c r="D216" s="22" t="s">
        <v>80</v>
      </c>
      <c r="E216" s="23" t="s">
        <v>189</v>
      </c>
      <c r="F216" s="35">
        <v>1</v>
      </c>
      <c r="G216" s="25" t="s">
        <v>190</v>
      </c>
    </row>
    <row r="217" spans="1:7" ht="17.149999999999999" customHeight="1" x14ac:dyDescent="0.45">
      <c r="A217" s="22" t="s">
        <v>187</v>
      </c>
      <c r="B217" s="22" t="s">
        <v>27</v>
      </c>
      <c r="C217" s="22" t="s">
        <v>83</v>
      </c>
      <c r="D217" s="22" t="s">
        <v>79</v>
      </c>
      <c r="E217" s="23" t="s">
        <v>189</v>
      </c>
      <c r="F217" s="34">
        <v>2</v>
      </c>
      <c r="G217" s="25" t="s">
        <v>191</v>
      </c>
    </row>
    <row r="218" spans="1:7" ht="17.149999999999999" customHeight="1" x14ac:dyDescent="0.45">
      <c r="A218" s="22" t="s">
        <v>187</v>
      </c>
      <c r="B218" s="22" t="s">
        <v>27</v>
      </c>
      <c r="C218" s="22" t="s">
        <v>83</v>
      </c>
      <c r="D218" s="22" t="s">
        <v>80</v>
      </c>
      <c r="E218" s="23" t="s">
        <v>189</v>
      </c>
      <c r="F218" s="35">
        <v>1</v>
      </c>
      <c r="G218" s="25" t="s">
        <v>190</v>
      </c>
    </row>
    <row r="219" spans="1:7" ht="17.149999999999999" customHeight="1" x14ac:dyDescent="0.45">
      <c r="A219" s="22" t="s">
        <v>187</v>
      </c>
      <c r="B219" s="22" t="s">
        <v>27</v>
      </c>
      <c r="C219" s="22" t="s">
        <v>84</v>
      </c>
      <c r="D219" s="22" t="s">
        <v>79</v>
      </c>
      <c r="E219" s="23">
        <v>19</v>
      </c>
      <c r="F219" s="34" t="s">
        <v>189</v>
      </c>
      <c r="G219" s="25" t="s">
        <v>189</v>
      </c>
    </row>
    <row r="220" spans="1:7" ht="17.149999999999999" customHeight="1" x14ac:dyDescent="0.45">
      <c r="A220" s="22" t="s">
        <v>187</v>
      </c>
      <c r="B220" s="22" t="s">
        <v>27</v>
      </c>
      <c r="C220" s="22" t="s">
        <v>84</v>
      </c>
      <c r="D220" s="22" t="s">
        <v>80</v>
      </c>
      <c r="E220" s="23">
        <v>16</v>
      </c>
      <c r="F220" s="34" t="s">
        <v>189</v>
      </c>
      <c r="G220" s="25" t="s">
        <v>189</v>
      </c>
    </row>
    <row r="221" spans="1:7" ht="17.149999999999999" customHeight="1" x14ac:dyDescent="0.45">
      <c r="A221" s="22" t="s">
        <v>187</v>
      </c>
      <c r="B221" s="22" t="s">
        <v>28</v>
      </c>
      <c r="C221" s="22" t="s">
        <v>78</v>
      </c>
      <c r="D221" s="22" t="s">
        <v>79</v>
      </c>
      <c r="E221" s="23" t="s">
        <v>189</v>
      </c>
      <c r="F221" s="35">
        <v>1</v>
      </c>
      <c r="G221" s="25" t="s">
        <v>190</v>
      </c>
    </row>
    <row r="222" spans="1:7" ht="17.149999999999999" customHeight="1" x14ac:dyDescent="0.45">
      <c r="A222" s="22" t="s">
        <v>187</v>
      </c>
      <c r="B222" s="22" t="s">
        <v>28</v>
      </c>
      <c r="C222" s="22" t="s">
        <v>78</v>
      </c>
      <c r="D222" s="22" t="s">
        <v>80</v>
      </c>
      <c r="E222" s="23" t="s">
        <v>189</v>
      </c>
      <c r="F222" s="35">
        <v>1</v>
      </c>
      <c r="G222" s="25" t="s">
        <v>190</v>
      </c>
    </row>
    <row r="223" spans="1:7" ht="17.149999999999999" customHeight="1" x14ac:dyDescent="0.45">
      <c r="A223" s="22" t="s">
        <v>187</v>
      </c>
      <c r="B223" s="22" t="s">
        <v>28</v>
      </c>
      <c r="C223" s="22" t="s">
        <v>81</v>
      </c>
      <c r="D223" s="22" t="s">
        <v>79</v>
      </c>
      <c r="E223" s="23" t="s">
        <v>189</v>
      </c>
      <c r="F223" s="35">
        <v>1</v>
      </c>
      <c r="G223" s="25" t="s">
        <v>190</v>
      </c>
    </row>
    <row r="224" spans="1:7" ht="17.149999999999999" customHeight="1" x14ac:dyDescent="0.45">
      <c r="A224" s="22" t="s">
        <v>187</v>
      </c>
      <c r="B224" s="22" t="s">
        <v>28</v>
      </c>
      <c r="C224" s="22" t="s">
        <v>81</v>
      </c>
      <c r="D224" s="22" t="s">
        <v>80</v>
      </c>
      <c r="E224" s="23" t="s">
        <v>189</v>
      </c>
      <c r="F224" s="35">
        <v>1</v>
      </c>
      <c r="G224" s="25" t="s">
        <v>190</v>
      </c>
    </row>
    <row r="225" spans="1:7" ht="17.149999999999999" customHeight="1" x14ac:dyDescent="0.45">
      <c r="A225" s="22" t="s">
        <v>187</v>
      </c>
      <c r="B225" s="22" t="s">
        <v>28</v>
      </c>
      <c r="C225" s="22" t="s">
        <v>83</v>
      </c>
      <c r="D225" s="22" t="s">
        <v>79</v>
      </c>
      <c r="E225" s="23" t="s">
        <v>189</v>
      </c>
      <c r="F225" s="35">
        <v>1</v>
      </c>
      <c r="G225" s="25" t="s">
        <v>190</v>
      </c>
    </row>
    <row r="226" spans="1:7" ht="17.149999999999999" customHeight="1" x14ac:dyDescent="0.45">
      <c r="A226" s="22" t="s">
        <v>187</v>
      </c>
      <c r="B226" s="22" t="s">
        <v>28</v>
      </c>
      <c r="C226" s="22" t="s">
        <v>84</v>
      </c>
      <c r="D226" s="22" t="s">
        <v>79</v>
      </c>
      <c r="E226" s="23" t="s">
        <v>189</v>
      </c>
      <c r="F226" s="35">
        <v>1</v>
      </c>
      <c r="G226" s="25" t="s">
        <v>190</v>
      </c>
    </row>
    <row r="227" spans="1:7" ht="17.149999999999999" customHeight="1" x14ac:dyDescent="0.45">
      <c r="A227" s="22" t="s">
        <v>187</v>
      </c>
      <c r="B227" s="22" t="s">
        <v>28</v>
      </c>
      <c r="C227" s="22" t="s">
        <v>84</v>
      </c>
      <c r="D227" s="22" t="s">
        <v>80</v>
      </c>
      <c r="E227" s="23" t="s">
        <v>189</v>
      </c>
      <c r="F227" s="35">
        <v>1</v>
      </c>
      <c r="G227" s="25" t="s">
        <v>190</v>
      </c>
    </row>
    <row r="228" spans="1:7" ht="17.149999999999999" customHeight="1" x14ac:dyDescent="0.45">
      <c r="A228" s="22" t="s">
        <v>187</v>
      </c>
      <c r="B228" s="22" t="s">
        <v>29</v>
      </c>
      <c r="C228" s="22" t="s">
        <v>78</v>
      </c>
      <c r="D228" s="22" t="s">
        <v>79</v>
      </c>
      <c r="E228" s="23" t="s">
        <v>189</v>
      </c>
      <c r="F228" s="35">
        <v>1</v>
      </c>
      <c r="G228" s="25" t="s">
        <v>190</v>
      </c>
    </row>
    <row r="229" spans="1:7" ht="17.149999999999999" customHeight="1" x14ac:dyDescent="0.45">
      <c r="A229" s="22" t="s">
        <v>187</v>
      </c>
      <c r="B229" s="22" t="s">
        <v>29</v>
      </c>
      <c r="C229" s="22" t="s">
        <v>78</v>
      </c>
      <c r="D229" s="22" t="s">
        <v>80</v>
      </c>
      <c r="E229" s="23" t="s">
        <v>189</v>
      </c>
      <c r="F229" s="35">
        <v>1</v>
      </c>
      <c r="G229" s="25" t="s">
        <v>190</v>
      </c>
    </row>
    <row r="230" spans="1:7" ht="17.149999999999999" customHeight="1" x14ac:dyDescent="0.45">
      <c r="A230" s="22" t="s">
        <v>187</v>
      </c>
      <c r="B230" s="22" t="s">
        <v>29</v>
      </c>
      <c r="C230" s="22" t="s">
        <v>81</v>
      </c>
      <c r="D230" s="22" t="s">
        <v>79</v>
      </c>
      <c r="E230" s="23" t="s">
        <v>189</v>
      </c>
      <c r="F230" s="35">
        <v>1</v>
      </c>
      <c r="G230" s="25" t="s">
        <v>190</v>
      </c>
    </row>
    <row r="231" spans="1:7" ht="17.149999999999999" customHeight="1" x14ac:dyDescent="0.45">
      <c r="A231" s="22" t="s">
        <v>187</v>
      </c>
      <c r="B231" s="22" t="s">
        <v>29</v>
      </c>
      <c r="C231" s="22" t="s">
        <v>81</v>
      </c>
      <c r="D231" s="22" t="s">
        <v>80</v>
      </c>
      <c r="E231" s="23" t="s">
        <v>189</v>
      </c>
      <c r="F231" s="35">
        <v>1</v>
      </c>
      <c r="G231" s="25" t="s">
        <v>190</v>
      </c>
    </row>
    <row r="232" spans="1:7" ht="17.149999999999999" customHeight="1" x14ac:dyDescent="0.45">
      <c r="A232" s="22" t="s">
        <v>187</v>
      </c>
      <c r="B232" s="22" t="s">
        <v>29</v>
      </c>
      <c r="C232" s="22" t="s">
        <v>82</v>
      </c>
      <c r="D232" s="22" t="s">
        <v>79</v>
      </c>
      <c r="E232" s="23" t="s">
        <v>189</v>
      </c>
      <c r="F232" s="35">
        <v>1</v>
      </c>
      <c r="G232" s="25" t="s">
        <v>190</v>
      </c>
    </row>
    <row r="233" spans="1:7" ht="17.149999999999999" customHeight="1" x14ac:dyDescent="0.45">
      <c r="A233" s="22" t="s">
        <v>187</v>
      </c>
      <c r="B233" s="22" t="s">
        <v>29</v>
      </c>
      <c r="C233" s="22" t="s">
        <v>82</v>
      </c>
      <c r="D233" s="22" t="s">
        <v>80</v>
      </c>
      <c r="E233" s="23" t="s">
        <v>189</v>
      </c>
      <c r="F233" s="35">
        <v>1</v>
      </c>
      <c r="G233" s="25" t="s">
        <v>190</v>
      </c>
    </row>
    <row r="234" spans="1:7" ht="17.149999999999999" customHeight="1" x14ac:dyDescent="0.45">
      <c r="A234" s="22" t="s">
        <v>187</v>
      </c>
      <c r="B234" s="22" t="s">
        <v>29</v>
      </c>
      <c r="C234" s="22" t="s">
        <v>83</v>
      </c>
      <c r="D234" s="22" t="s">
        <v>79</v>
      </c>
      <c r="E234" s="23" t="s">
        <v>189</v>
      </c>
      <c r="F234" s="35">
        <v>1</v>
      </c>
      <c r="G234" s="25" t="s">
        <v>190</v>
      </c>
    </row>
    <row r="235" spans="1:7" ht="17.149999999999999" customHeight="1" x14ac:dyDescent="0.45">
      <c r="A235" s="22" t="s">
        <v>187</v>
      </c>
      <c r="B235" s="22" t="s">
        <v>29</v>
      </c>
      <c r="C235" s="22" t="s">
        <v>83</v>
      </c>
      <c r="D235" s="22" t="s">
        <v>80</v>
      </c>
      <c r="E235" s="23" t="s">
        <v>189</v>
      </c>
      <c r="F235" s="35">
        <v>1</v>
      </c>
      <c r="G235" s="25" t="s">
        <v>190</v>
      </c>
    </row>
    <row r="236" spans="1:7" ht="17.149999999999999" customHeight="1" x14ac:dyDescent="0.45">
      <c r="A236" s="22" t="s">
        <v>187</v>
      </c>
      <c r="B236" s="22" t="s">
        <v>29</v>
      </c>
      <c r="C236" s="22" t="s">
        <v>84</v>
      </c>
      <c r="D236" s="22" t="s">
        <v>79</v>
      </c>
      <c r="E236" s="23" t="s">
        <v>189</v>
      </c>
      <c r="F236" s="35">
        <v>1</v>
      </c>
      <c r="G236" s="25" t="s">
        <v>190</v>
      </c>
    </row>
    <row r="237" spans="1:7" ht="17.149999999999999" customHeight="1" x14ac:dyDescent="0.45">
      <c r="A237" s="22" t="s">
        <v>187</v>
      </c>
      <c r="B237" s="22" t="s">
        <v>29</v>
      </c>
      <c r="C237" s="22" t="s">
        <v>84</v>
      </c>
      <c r="D237" s="22" t="s">
        <v>80</v>
      </c>
      <c r="E237" s="23" t="s">
        <v>189</v>
      </c>
      <c r="F237" s="35">
        <v>1</v>
      </c>
      <c r="G237" s="25" t="s">
        <v>190</v>
      </c>
    </row>
    <row r="238" spans="1:7" ht="17.149999999999999" customHeight="1" x14ac:dyDescent="0.45">
      <c r="A238" s="22" t="s">
        <v>187</v>
      </c>
      <c r="B238" s="22" t="s">
        <v>30</v>
      </c>
      <c r="C238" s="22" t="s">
        <v>78</v>
      </c>
      <c r="D238" s="22" t="s">
        <v>79</v>
      </c>
      <c r="E238" s="23">
        <v>169</v>
      </c>
      <c r="F238" s="34" t="s">
        <v>189</v>
      </c>
      <c r="G238" s="25" t="s">
        <v>189</v>
      </c>
    </row>
    <row r="239" spans="1:7" ht="17.149999999999999" customHeight="1" x14ac:dyDescent="0.45">
      <c r="A239" s="22" t="s">
        <v>187</v>
      </c>
      <c r="B239" s="22" t="s">
        <v>30</v>
      </c>
      <c r="C239" s="22" t="s">
        <v>78</v>
      </c>
      <c r="D239" s="22" t="s">
        <v>80</v>
      </c>
      <c r="E239" s="23">
        <v>146</v>
      </c>
      <c r="F239" s="34" t="s">
        <v>189</v>
      </c>
      <c r="G239" s="25" t="s">
        <v>189</v>
      </c>
    </row>
    <row r="240" spans="1:7" ht="17.149999999999999" customHeight="1" x14ac:dyDescent="0.45">
      <c r="A240" s="22" t="s">
        <v>187</v>
      </c>
      <c r="B240" s="22" t="s">
        <v>30</v>
      </c>
      <c r="C240" s="22" t="s">
        <v>81</v>
      </c>
      <c r="D240" s="22" t="s">
        <v>79</v>
      </c>
      <c r="E240" s="23">
        <v>141</v>
      </c>
      <c r="F240" s="34" t="s">
        <v>189</v>
      </c>
      <c r="G240" s="25" t="s">
        <v>189</v>
      </c>
    </row>
    <row r="241" spans="1:7" ht="17.149999999999999" customHeight="1" x14ac:dyDescent="0.45">
      <c r="A241" s="22" t="s">
        <v>187</v>
      </c>
      <c r="B241" s="22" t="s">
        <v>30</v>
      </c>
      <c r="C241" s="22" t="s">
        <v>81</v>
      </c>
      <c r="D241" s="22" t="s">
        <v>80</v>
      </c>
      <c r="E241" s="23">
        <v>244</v>
      </c>
      <c r="F241" s="34" t="s">
        <v>189</v>
      </c>
      <c r="G241" s="25" t="s">
        <v>189</v>
      </c>
    </row>
    <row r="242" spans="1:7" ht="17.149999999999999" customHeight="1" x14ac:dyDescent="0.45">
      <c r="A242" s="22" t="s">
        <v>187</v>
      </c>
      <c r="B242" s="22" t="s">
        <v>30</v>
      </c>
      <c r="C242" s="22" t="s">
        <v>82</v>
      </c>
      <c r="D242" s="22" t="s">
        <v>79</v>
      </c>
      <c r="E242" s="23">
        <v>11</v>
      </c>
      <c r="F242" s="34" t="s">
        <v>189</v>
      </c>
      <c r="G242" s="25" t="s">
        <v>189</v>
      </c>
    </row>
    <row r="243" spans="1:7" ht="17.149999999999999" customHeight="1" x14ac:dyDescent="0.45">
      <c r="A243" s="22" t="s">
        <v>187</v>
      </c>
      <c r="B243" s="22" t="s">
        <v>30</v>
      </c>
      <c r="C243" s="22" t="s">
        <v>82</v>
      </c>
      <c r="D243" s="22" t="s">
        <v>80</v>
      </c>
      <c r="E243" s="23">
        <v>15</v>
      </c>
      <c r="F243" s="34" t="s">
        <v>189</v>
      </c>
      <c r="G243" s="25" t="s">
        <v>189</v>
      </c>
    </row>
    <row r="244" spans="1:7" ht="17.149999999999999" customHeight="1" x14ac:dyDescent="0.45">
      <c r="A244" s="22" t="s">
        <v>187</v>
      </c>
      <c r="B244" s="22" t="s">
        <v>30</v>
      </c>
      <c r="C244" s="22" t="s">
        <v>83</v>
      </c>
      <c r="D244" s="22" t="s">
        <v>79</v>
      </c>
      <c r="E244" s="23">
        <v>25</v>
      </c>
      <c r="F244" s="34" t="s">
        <v>189</v>
      </c>
      <c r="G244" s="25" t="s">
        <v>189</v>
      </c>
    </row>
    <row r="245" spans="1:7" ht="17.149999999999999" customHeight="1" x14ac:dyDescent="0.45">
      <c r="A245" s="22" t="s">
        <v>187</v>
      </c>
      <c r="B245" s="22" t="s">
        <v>30</v>
      </c>
      <c r="C245" s="22" t="s">
        <v>83</v>
      </c>
      <c r="D245" s="22" t="s">
        <v>80</v>
      </c>
      <c r="E245" s="23">
        <v>21</v>
      </c>
      <c r="F245" s="34" t="s">
        <v>189</v>
      </c>
      <c r="G245" s="25" t="s">
        <v>189</v>
      </c>
    </row>
    <row r="246" spans="1:7" ht="17.149999999999999" customHeight="1" x14ac:dyDescent="0.45">
      <c r="A246" s="22" t="s">
        <v>187</v>
      </c>
      <c r="B246" s="22" t="s">
        <v>30</v>
      </c>
      <c r="C246" s="22" t="s">
        <v>84</v>
      </c>
      <c r="D246" s="22" t="s">
        <v>79</v>
      </c>
      <c r="E246" s="23">
        <v>37</v>
      </c>
      <c r="F246" s="34" t="s">
        <v>189</v>
      </c>
      <c r="G246" s="25" t="s">
        <v>189</v>
      </c>
    </row>
    <row r="247" spans="1:7" ht="17.149999999999999" customHeight="1" x14ac:dyDescent="0.45">
      <c r="A247" s="22" t="s">
        <v>187</v>
      </c>
      <c r="B247" s="22" t="s">
        <v>30</v>
      </c>
      <c r="C247" s="22" t="s">
        <v>84</v>
      </c>
      <c r="D247" s="22" t="s">
        <v>80</v>
      </c>
      <c r="E247" s="23">
        <v>25</v>
      </c>
      <c r="F247" s="34" t="s">
        <v>189</v>
      </c>
      <c r="G247" s="25" t="s">
        <v>189</v>
      </c>
    </row>
    <row r="248" spans="1:7" ht="17.149999999999999" customHeight="1" x14ac:dyDescent="0.45">
      <c r="A248" s="22" t="s">
        <v>187</v>
      </c>
      <c r="B248" s="22" t="s">
        <v>31</v>
      </c>
      <c r="C248" s="22" t="s">
        <v>78</v>
      </c>
      <c r="D248" s="22" t="s">
        <v>79</v>
      </c>
      <c r="E248" s="23">
        <v>26</v>
      </c>
      <c r="F248" s="34" t="s">
        <v>189</v>
      </c>
      <c r="G248" s="25" t="s">
        <v>189</v>
      </c>
    </row>
    <row r="249" spans="1:7" ht="17.149999999999999" customHeight="1" x14ac:dyDescent="0.45">
      <c r="A249" s="22" t="s">
        <v>187</v>
      </c>
      <c r="B249" s="22" t="s">
        <v>31</v>
      </c>
      <c r="C249" s="22" t="s">
        <v>78</v>
      </c>
      <c r="D249" s="22" t="s">
        <v>80</v>
      </c>
      <c r="E249" s="23">
        <v>24</v>
      </c>
      <c r="F249" s="34" t="s">
        <v>189</v>
      </c>
      <c r="G249" s="25" t="s">
        <v>189</v>
      </c>
    </row>
    <row r="250" spans="1:7" ht="17.149999999999999" customHeight="1" x14ac:dyDescent="0.45">
      <c r="A250" s="22" t="s">
        <v>187</v>
      </c>
      <c r="B250" s="22" t="s">
        <v>31</v>
      </c>
      <c r="C250" s="22" t="s">
        <v>81</v>
      </c>
      <c r="D250" s="22" t="s">
        <v>79</v>
      </c>
      <c r="E250" s="23">
        <v>52</v>
      </c>
      <c r="F250" s="34" t="s">
        <v>189</v>
      </c>
      <c r="G250" s="25" t="s">
        <v>189</v>
      </c>
    </row>
    <row r="251" spans="1:7" ht="17.149999999999999" customHeight="1" x14ac:dyDescent="0.45">
      <c r="A251" s="22" t="s">
        <v>187</v>
      </c>
      <c r="B251" s="22" t="s">
        <v>31</v>
      </c>
      <c r="C251" s="22" t="s">
        <v>81</v>
      </c>
      <c r="D251" s="22" t="s">
        <v>80</v>
      </c>
      <c r="E251" s="23">
        <v>69</v>
      </c>
      <c r="F251" s="34" t="s">
        <v>189</v>
      </c>
      <c r="G251" s="25" t="s">
        <v>189</v>
      </c>
    </row>
    <row r="252" spans="1:7" ht="17.149999999999999" customHeight="1" x14ac:dyDescent="0.45">
      <c r="A252" s="22" t="s">
        <v>187</v>
      </c>
      <c r="B252" s="22" t="s">
        <v>31</v>
      </c>
      <c r="C252" s="22" t="s">
        <v>82</v>
      </c>
      <c r="D252" s="22" t="s">
        <v>79</v>
      </c>
      <c r="E252" s="23" t="s">
        <v>189</v>
      </c>
      <c r="F252" s="35">
        <v>1</v>
      </c>
      <c r="G252" s="25" t="s">
        <v>190</v>
      </c>
    </row>
    <row r="253" spans="1:7" ht="17.149999999999999" customHeight="1" x14ac:dyDescent="0.45">
      <c r="A253" s="22" t="s">
        <v>187</v>
      </c>
      <c r="B253" s="22" t="s">
        <v>31</v>
      </c>
      <c r="C253" s="22" t="s">
        <v>82</v>
      </c>
      <c r="D253" s="22" t="s">
        <v>80</v>
      </c>
      <c r="E253" s="23" t="s">
        <v>189</v>
      </c>
      <c r="F253" s="35">
        <v>1</v>
      </c>
      <c r="G253" s="25" t="s">
        <v>190</v>
      </c>
    </row>
    <row r="254" spans="1:7" ht="17.149999999999999" customHeight="1" x14ac:dyDescent="0.45">
      <c r="A254" s="22" t="s">
        <v>187</v>
      </c>
      <c r="B254" s="22" t="s">
        <v>31</v>
      </c>
      <c r="C254" s="22" t="s">
        <v>83</v>
      </c>
      <c r="D254" s="22" t="s">
        <v>79</v>
      </c>
      <c r="E254" s="23" t="s">
        <v>189</v>
      </c>
      <c r="F254" s="35">
        <v>1</v>
      </c>
      <c r="G254" s="25" t="s">
        <v>190</v>
      </c>
    </row>
    <row r="255" spans="1:7" ht="17.149999999999999" customHeight="1" x14ac:dyDescent="0.45">
      <c r="A255" s="22" t="s">
        <v>187</v>
      </c>
      <c r="B255" s="22" t="s">
        <v>31</v>
      </c>
      <c r="C255" s="22" t="s">
        <v>83</v>
      </c>
      <c r="D255" s="22" t="s">
        <v>80</v>
      </c>
      <c r="E255" s="23" t="s">
        <v>189</v>
      </c>
      <c r="F255" s="35">
        <v>1</v>
      </c>
      <c r="G255" s="25" t="s">
        <v>190</v>
      </c>
    </row>
    <row r="256" spans="1:7" ht="17.149999999999999" customHeight="1" x14ac:dyDescent="0.45">
      <c r="A256" s="22" t="s">
        <v>187</v>
      </c>
      <c r="B256" s="22" t="s">
        <v>31</v>
      </c>
      <c r="C256" s="22" t="s">
        <v>84</v>
      </c>
      <c r="D256" s="22" t="s">
        <v>79</v>
      </c>
      <c r="E256" s="23" t="s">
        <v>189</v>
      </c>
      <c r="F256" s="35">
        <v>1</v>
      </c>
      <c r="G256" s="25" t="s">
        <v>190</v>
      </c>
    </row>
    <row r="257" spans="1:7" ht="17.149999999999999" customHeight="1" x14ac:dyDescent="0.45">
      <c r="A257" s="22" t="s">
        <v>187</v>
      </c>
      <c r="B257" s="22" t="s">
        <v>31</v>
      </c>
      <c r="C257" s="22" t="s">
        <v>84</v>
      </c>
      <c r="D257" s="22" t="s">
        <v>80</v>
      </c>
      <c r="E257" s="23" t="s">
        <v>189</v>
      </c>
      <c r="F257" s="35">
        <v>1</v>
      </c>
      <c r="G257" s="25" t="s">
        <v>190</v>
      </c>
    </row>
    <row r="258" spans="1:7" ht="17.149999999999999" customHeight="1" x14ac:dyDescent="0.45">
      <c r="A258" s="22" t="s">
        <v>187</v>
      </c>
      <c r="B258" s="22" t="s">
        <v>32</v>
      </c>
      <c r="C258" s="22" t="s">
        <v>78</v>
      </c>
      <c r="D258" s="22" t="s">
        <v>79</v>
      </c>
      <c r="E258" s="23" t="s">
        <v>189</v>
      </c>
      <c r="F258" s="35">
        <v>1</v>
      </c>
      <c r="G258" s="25" t="s">
        <v>190</v>
      </c>
    </row>
    <row r="259" spans="1:7" ht="17.149999999999999" customHeight="1" x14ac:dyDescent="0.45">
      <c r="A259" s="22" t="s">
        <v>187</v>
      </c>
      <c r="B259" s="22" t="s">
        <v>32</v>
      </c>
      <c r="C259" s="22" t="s">
        <v>78</v>
      </c>
      <c r="D259" s="22" t="s">
        <v>80</v>
      </c>
      <c r="E259" s="23">
        <v>20</v>
      </c>
      <c r="F259" s="34" t="s">
        <v>189</v>
      </c>
      <c r="G259" s="25" t="s">
        <v>189</v>
      </c>
    </row>
    <row r="260" spans="1:7" ht="17.149999999999999" customHeight="1" x14ac:dyDescent="0.45">
      <c r="A260" s="22" t="s">
        <v>187</v>
      </c>
      <c r="B260" s="22" t="s">
        <v>32</v>
      </c>
      <c r="C260" s="22" t="s">
        <v>81</v>
      </c>
      <c r="D260" s="22" t="s">
        <v>79</v>
      </c>
      <c r="E260" s="23">
        <v>40</v>
      </c>
      <c r="F260" s="34" t="s">
        <v>189</v>
      </c>
      <c r="G260" s="25" t="s">
        <v>189</v>
      </c>
    </row>
    <row r="261" spans="1:7" ht="17.149999999999999" customHeight="1" x14ac:dyDescent="0.45">
      <c r="A261" s="22" t="s">
        <v>187</v>
      </c>
      <c r="B261" s="22" t="s">
        <v>32</v>
      </c>
      <c r="C261" s="22" t="s">
        <v>81</v>
      </c>
      <c r="D261" s="22" t="s">
        <v>80</v>
      </c>
      <c r="E261" s="23">
        <v>51</v>
      </c>
      <c r="F261" s="34" t="s">
        <v>189</v>
      </c>
      <c r="G261" s="25" t="s">
        <v>189</v>
      </c>
    </row>
    <row r="262" spans="1:7" ht="17.149999999999999" customHeight="1" x14ac:dyDescent="0.45">
      <c r="A262" s="22" t="s">
        <v>187</v>
      </c>
      <c r="B262" s="22" t="s">
        <v>32</v>
      </c>
      <c r="C262" s="22" t="s">
        <v>82</v>
      </c>
      <c r="D262" s="22" t="s">
        <v>80</v>
      </c>
      <c r="E262" s="23" t="s">
        <v>189</v>
      </c>
      <c r="F262" s="35">
        <v>1</v>
      </c>
      <c r="G262" s="25" t="s">
        <v>190</v>
      </c>
    </row>
    <row r="263" spans="1:7" ht="17.149999999999999" customHeight="1" x14ac:dyDescent="0.45">
      <c r="A263" s="22" t="s">
        <v>187</v>
      </c>
      <c r="B263" s="22" t="s">
        <v>32</v>
      </c>
      <c r="C263" s="22" t="s">
        <v>83</v>
      </c>
      <c r="D263" s="22" t="s">
        <v>79</v>
      </c>
      <c r="E263" s="23">
        <v>16</v>
      </c>
      <c r="F263" s="34" t="s">
        <v>189</v>
      </c>
      <c r="G263" s="25" t="s">
        <v>189</v>
      </c>
    </row>
    <row r="264" spans="1:7" ht="17.149999999999999" customHeight="1" x14ac:dyDescent="0.45">
      <c r="A264" s="22" t="s">
        <v>187</v>
      </c>
      <c r="B264" s="22" t="s">
        <v>32</v>
      </c>
      <c r="C264" s="22" t="s">
        <v>83</v>
      </c>
      <c r="D264" s="22" t="s">
        <v>80</v>
      </c>
      <c r="E264" s="23">
        <v>12</v>
      </c>
      <c r="F264" s="34" t="s">
        <v>189</v>
      </c>
      <c r="G264" s="25" t="s">
        <v>189</v>
      </c>
    </row>
    <row r="265" spans="1:7" ht="17.149999999999999" customHeight="1" x14ac:dyDescent="0.45">
      <c r="A265" s="22" t="s">
        <v>187</v>
      </c>
      <c r="B265" s="22" t="s">
        <v>32</v>
      </c>
      <c r="C265" s="22" t="s">
        <v>84</v>
      </c>
      <c r="D265" s="22" t="s">
        <v>79</v>
      </c>
      <c r="E265" s="23" t="s">
        <v>189</v>
      </c>
      <c r="F265" s="35">
        <v>1</v>
      </c>
      <c r="G265" s="25" t="s">
        <v>190</v>
      </c>
    </row>
    <row r="266" spans="1:7" ht="17.149999999999999" customHeight="1" x14ac:dyDescent="0.45">
      <c r="A266" s="22" t="s">
        <v>187</v>
      </c>
      <c r="B266" s="22" t="s">
        <v>32</v>
      </c>
      <c r="C266" s="22" t="s">
        <v>84</v>
      </c>
      <c r="D266" s="22" t="s">
        <v>80</v>
      </c>
      <c r="E266" s="23" t="s">
        <v>189</v>
      </c>
      <c r="F266" s="35">
        <v>1</v>
      </c>
      <c r="G266" s="25" t="s">
        <v>190</v>
      </c>
    </row>
    <row r="267" spans="1:7" ht="17.149999999999999" customHeight="1" x14ac:dyDescent="0.45">
      <c r="A267" s="22" t="s">
        <v>187</v>
      </c>
      <c r="B267" s="22" t="s">
        <v>33</v>
      </c>
      <c r="C267" s="22" t="s">
        <v>78</v>
      </c>
      <c r="D267" s="22" t="s">
        <v>79</v>
      </c>
      <c r="E267" s="23">
        <v>560</v>
      </c>
      <c r="F267" s="34" t="s">
        <v>189</v>
      </c>
      <c r="G267" s="25" t="s">
        <v>189</v>
      </c>
    </row>
    <row r="268" spans="1:7" ht="17.149999999999999" customHeight="1" x14ac:dyDescent="0.45">
      <c r="A268" s="22" t="s">
        <v>187</v>
      </c>
      <c r="B268" s="22" t="s">
        <v>33</v>
      </c>
      <c r="C268" s="22" t="s">
        <v>78</v>
      </c>
      <c r="D268" s="22" t="s">
        <v>80</v>
      </c>
      <c r="E268" s="23">
        <v>597</v>
      </c>
      <c r="F268" s="34" t="s">
        <v>189</v>
      </c>
      <c r="G268" s="25" t="s">
        <v>189</v>
      </c>
    </row>
    <row r="269" spans="1:7" ht="17.149999999999999" customHeight="1" x14ac:dyDescent="0.45">
      <c r="A269" s="22" t="s">
        <v>187</v>
      </c>
      <c r="B269" s="22" t="s">
        <v>33</v>
      </c>
      <c r="C269" s="22" t="s">
        <v>81</v>
      </c>
      <c r="D269" s="22" t="s">
        <v>79</v>
      </c>
      <c r="E269" s="23">
        <v>1656</v>
      </c>
      <c r="F269" s="34" t="s">
        <v>189</v>
      </c>
      <c r="G269" s="25" t="s">
        <v>189</v>
      </c>
    </row>
    <row r="270" spans="1:7" ht="17.149999999999999" customHeight="1" x14ac:dyDescent="0.45">
      <c r="A270" s="22" t="s">
        <v>187</v>
      </c>
      <c r="B270" s="22" t="s">
        <v>33</v>
      </c>
      <c r="C270" s="22" t="s">
        <v>81</v>
      </c>
      <c r="D270" s="22" t="s">
        <v>80</v>
      </c>
      <c r="E270" s="23">
        <v>1823</v>
      </c>
      <c r="F270" s="34" t="s">
        <v>189</v>
      </c>
      <c r="G270" s="25" t="s">
        <v>189</v>
      </c>
    </row>
    <row r="271" spans="1:7" ht="17.149999999999999" customHeight="1" x14ac:dyDescent="0.45">
      <c r="A271" s="22" t="s">
        <v>187</v>
      </c>
      <c r="B271" s="22" t="s">
        <v>33</v>
      </c>
      <c r="C271" s="22" t="s">
        <v>82</v>
      </c>
      <c r="D271" s="22" t="s">
        <v>79</v>
      </c>
      <c r="E271" s="23">
        <v>127</v>
      </c>
      <c r="F271" s="34" t="s">
        <v>189</v>
      </c>
      <c r="G271" s="25" t="s">
        <v>189</v>
      </c>
    </row>
    <row r="272" spans="1:7" ht="17.149999999999999" customHeight="1" x14ac:dyDescent="0.45">
      <c r="A272" s="22" t="s">
        <v>187</v>
      </c>
      <c r="B272" s="22" t="s">
        <v>33</v>
      </c>
      <c r="C272" s="22" t="s">
        <v>82</v>
      </c>
      <c r="D272" s="22" t="s">
        <v>80</v>
      </c>
      <c r="E272" s="23">
        <v>125</v>
      </c>
      <c r="F272" s="34" t="s">
        <v>189</v>
      </c>
      <c r="G272" s="25" t="s">
        <v>189</v>
      </c>
    </row>
    <row r="273" spans="1:7" ht="17.149999999999999" customHeight="1" x14ac:dyDescent="0.45">
      <c r="A273" s="22" t="s">
        <v>187</v>
      </c>
      <c r="B273" s="22" t="s">
        <v>33</v>
      </c>
      <c r="C273" s="22" t="s">
        <v>83</v>
      </c>
      <c r="D273" s="22" t="s">
        <v>79</v>
      </c>
      <c r="E273" s="23">
        <v>293</v>
      </c>
      <c r="F273" s="34" t="s">
        <v>189</v>
      </c>
      <c r="G273" s="25" t="s">
        <v>189</v>
      </c>
    </row>
    <row r="274" spans="1:7" ht="17.149999999999999" customHeight="1" x14ac:dyDescent="0.45">
      <c r="A274" s="22" t="s">
        <v>187</v>
      </c>
      <c r="B274" s="22" t="s">
        <v>33</v>
      </c>
      <c r="C274" s="22" t="s">
        <v>83</v>
      </c>
      <c r="D274" s="22" t="s">
        <v>80</v>
      </c>
      <c r="E274" s="23">
        <v>217</v>
      </c>
      <c r="F274" s="34" t="s">
        <v>189</v>
      </c>
      <c r="G274" s="25" t="s">
        <v>189</v>
      </c>
    </row>
    <row r="275" spans="1:7" ht="17.149999999999999" customHeight="1" x14ac:dyDescent="0.45">
      <c r="A275" s="22" t="s">
        <v>187</v>
      </c>
      <c r="B275" s="22" t="s">
        <v>33</v>
      </c>
      <c r="C275" s="22" t="s">
        <v>84</v>
      </c>
      <c r="D275" s="22" t="s">
        <v>79</v>
      </c>
      <c r="E275" s="23">
        <v>246</v>
      </c>
      <c r="F275" s="34" t="s">
        <v>189</v>
      </c>
      <c r="G275" s="25" t="s">
        <v>189</v>
      </c>
    </row>
    <row r="276" spans="1:7" ht="17.149999999999999" customHeight="1" x14ac:dyDescent="0.45">
      <c r="A276" s="22" t="s">
        <v>187</v>
      </c>
      <c r="B276" s="22" t="s">
        <v>33</v>
      </c>
      <c r="C276" s="22" t="s">
        <v>84</v>
      </c>
      <c r="D276" s="22" t="s">
        <v>80</v>
      </c>
      <c r="E276" s="23">
        <v>297</v>
      </c>
      <c r="F276" s="34" t="s">
        <v>189</v>
      </c>
      <c r="G276" s="25" t="s">
        <v>189</v>
      </c>
    </row>
    <row r="277" spans="1:7" ht="17.149999999999999" customHeight="1" x14ac:dyDescent="0.45">
      <c r="A277" s="22" t="s">
        <v>187</v>
      </c>
      <c r="B277" s="22" t="s">
        <v>34</v>
      </c>
      <c r="C277" s="22" t="s">
        <v>78</v>
      </c>
      <c r="D277" s="22" t="s">
        <v>79</v>
      </c>
      <c r="E277" s="23">
        <v>46</v>
      </c>
      <c r="F277" s="34" t="s">
        <v>189</v>
      </c>
      <c r="G277" s="25" t="s">
        <v>189</v>
      </c>
    </row>
    <row r="278" spans="1:7" ht="17.149999999999999" customHeight="1" x14ac:dyDescent="0.45">
      <c r="A278" s="22" t="s">
        <v>187</v>
      </c>
      <c r="B278" s="22" t="s">
        <v>34</v>
      </c>
      <c r="C278" s="22" t="s">
        <v>78</v>
      </c>
      <c r="D278" s="22" t="s">
        <v>80</v>
      </c>
      <c r="E278" s="23">
        <v>43</v>
      </c>
      <c r="F278" s="34" t="s">
        <v>189</v>
      </c>
      <c r="G278" s="25" t="s">
        <v>189</v>
      </c>
    </row>
    <row r="279" spans="1:7" ht="17.149999999999999" customHeight="1" x14ac:dyDescent="0.45">
      <c r="A279" s="22" t="s">
        <v>187</v>
      </c>
      <c r="B279" s="22" t="s">
        <v>34</v>
      </c>
      <c r="C279" s="22" t="s">
        <v>81</v>
      </c>
      <c r="D279" s="22" t="s">
        <v>79</v>
      </c>
      <c r="E279" s="23">
        <v>120</v>
      </c>
      <c r="F279" s="34" t="s">
        <v>189</v>
      </c>
      <c r="G279" s="25" t="s">
        <v>189</v>
      </c>
    </row>
    <row r="280" spans="1:7" ht="17.149999999999999" customHeight="1" x14ac:dyDescent="0.45">
      <c r="A280" s="22" t="s">
        <v>187</v>
      </c>
      <c r="B280" s="22" t="s">
        <v>34</v>
      </c>
      <c r="C280" s="22" t="s">
        <v>81</v>
      </c>
      <c r="D280" s="22" t="s">
        <v>80</v>
      </c>
      <c r="E280" s="23">
        <v>117</v>
      </c>
      <c r="F280" s="34" t="s">
        <v>189</v>
      </c>
      <c r="G280" s="25" t="s">
        <v>189</v>
      </c>
    </row>
    <row r="281" spans="1:7" ht="17.149999999999999" customHeight="1" x14ac:dyDescent="0.45">
      <c r="A281" s="22" t="s">
        <v>187</v>
      </c>
      <c r="B281" s="22" t="s">
        <v>34</v>
      </c>
      <c r="C281" s="22" t="s">
        <v>82</v>
      </c>
      <c r="D281" s="22" t="s">
        <v>79</v>
      </c>
      <c r="E281" s="23" t="s">
        <v>189</v>
      </c>
      <c r="F281" s="35">
        <v>1</v>
      </c>
      <c r="G281" s="25" t="s">
        <v>190</v>
      </c>
    </row>
    <row r="282" spans="1:7" ht="17.149999999999999" customHeight="1" x14ac:dyDescent="0.45">
      <c r="A282" s="22" t="s">
        <v>187</v>
      </c>
      <c r="B282" s="22" t="s">
        <v>34</v>
      </c>
      <c r="C282" s="22" t="s">
        <v>82</v>
      </c>
      <c r="D282" s="22" t="s">
        <v>80</v>
      </c>
      <c r="E282" s="23" t="s">
        <v>189</v>
      </c>
      <c r="F282" s="34">
        <v>2</v>
      </c>
      <c r="G282" s="25" t="s">
        <v>191</v>
      </c>
    </row>
    <row r="283" spans="1:7" ht="17.149999999999999" customHeight="1" x14ac:dyDescent="0.45">
      <c r="A283" s="22" t="s">
        <v>187</v>
      </c>
      <c r="B283" s="22" t="s">
        <v>34</v>
      </c>
      <c r="C283" s="22" t="s">
        <v>83</v>
      </c>
      <c r="D283" s="22" t="s">
        <v>79</v>
      </c>
      <c r="E283" s="23">
        <v>27</v>
      </c>
      <c r="F283" s="34" t="s">
        <v>189</v>
      </c>
      <c r="G283" s="25" t="s">
        <v>189</v>
      </c>
    </row>
    <row r="284" spans="1:7" ht="17.149999999999999" customHeight="1" x14ac:dyDescent="0.45">
      <c r="A284" s="22" t="s">
        <v>187</v>
      </c>
      <c r="B284" s="22" t="s">
        <v>34</v>
      </c>
      <c r="C284" s="22" t="s">
        <v>83</v>
      </c>
      <c r="D284" s="22" t="s">
        <v>80</v>
      </c>
      <c r="E284" s="23">
        <v>26</v>
      </c>
      <c r="F284" s="34" t="s">
        <v>189</v>
      </c>
      <c r="G284" s="25" t="s">
        <v>189</v>
      </c>
    </row>
    <row r="285" spans="1:7" ht="17.149999999999999" customHeight="1" x14ac:dyDescent="0.45">
      <c r="A285" s="22" t="s">
        <v>187</v>
      </c>
      <c r="B285" s="22" t="s">
        <v>34</v>
      </c>
      <c r="C285" s="22" t="s">
        <v>84</v>
      </c>
      <c r="D285" s="22" t="s">
        <v>79</v>
      </c>
      <c r="E285" s="23" t="s">
        <v>189</v>
      </c>
      <c r="F285" s="34">
        <v>2</v>
      </c>
      <c r="G285" s="25" t="s">
        <v>191</v>
      </c>
    </row>
    <row r="286" spans="1:7" ht="17.149999999999999" customHeight="1" x14ac:dyDescent="0.45">
      <c r="A286" s="22" t="s">
        <v>187</v>
      </c>
      <c r="B286" s="22" t="s">
        <v>34</v>
      </c>
      <c r="C286" s="22" t="s">
        <v>84</v>
      </c>
      <c r="D286" s="22" t="s">
        <v>80</v>
      </c>
      <c r="E286" s="23" t="s">
        <v>189</v>
      </c>
      <c r="F286" s="34">
        <v>2</v>
      </c>
      <c r="G286" s="25" t="s">
        <v>191</v>
      </c>
    </row>
    <row r="287" spans="1:7" ht="17.149999999999999" customHeight="1" x14ac:dyDescent="0.45">
      <c r="A287" s="22" t="s">
        <v>187</v>
      </c>
      <c r="B287" s="22" t="s">
        <v>35</v>
      </c>
      <c r="C287" s="22" t="s">
        <v>78</v>
      </c>
      <c r="D287" s="22" t="s">
        <v>79</v>
      </c>
      <c r="E287" s="23" t="s">
        <v>189</v>
      </c>
      <c r="F287" s="35">
        <v>1</v>
      </c>
      <c r="G287" s="25" t="s">
        <v>190</v>
      </c>
    </row>
    <row r="288" spans="1:7" ht="17.149999999999999" customHeight="1" x14ac:dyDescent="0.45">
      <c r="A288" s="22" t="s">
        <v>187</v>
      </c>
      <c r="B288" s="22" t="s">
        <v>35</v>
      </c>
      <c r="C288" s="22" t="s">
        <v>78</v>
      </c>
      <c r="D288" s="22" t="s">
        <v>80</v>
      </c>
      <c r="E288" s="23" t="s">
        <v>189</v>
      </c>
      <c r="F288" s="35">
        <v>1</v>
      </c>
      <c r="G288" s="25" t="s">
        <v>190</v>
      </c>
    </row>
    <row r="289" spans="1:7" ht="17.149999999999999" customHeight="1" x14ac:dyDescent="0.45">
      <c r="A289" s="22" t="s">
        <v>187</v>
      </c>
      <c r="B289" s="22" t="s">
        <v>35</v>
      </c>
      <c r="C289" s="22" t="s">
        <v>81</v>
      </c>
      <c r="D289" s="22" t="s">
        <v>79</v>
      </c>
      <c r="E289" s="23" t="s">
        <v>189</v>
      </c>
      <c r="F289" s="35">
        <v>1</v>
      </c>
      <c r="G289" s="25" t="s">
        <v>190</v>
      </c>
    </row>
    <row r="290" spans="1:7" ht="17.149999999999999" customHeight="1" x14ac:dyDescent="0.45">
      <c r="A290" s="22" t="s">
        <v>187</v>
      </c>
      <c r="B290" s="22" t="s">
        <v>35</v>
      </c>
      <c r="C290" s="22" t="s">
        <v>81</v>
      </c>
      <c r="D290" s="22" t="s">
        <v>80</v>
      </c>
      <c r="E290" s="23" t="s">
        <v>189</v>
      </c>
      <c r="F290" s="35">
        <v>1</v>
      </c>
      <c r="G290" s="25" t="s">
        <v>190</v>
      </c>
    </row>
    <row r="291" spans="1:7" ht="17.149999999999999" customHeight="1" x14ac:dyDescent="0.45">
      <c r="A291" s="22" t="s">
        <v>187</v>
      </c>
      <c r="B291" s="22" t="s">
        <v>35</v>
      </c>
      <c r="C291" s="22" t="s">
        <v>82</v>
      </c>
      <c r="D291" s="22" t="s">
        <v>79</v>
      </c>
      <c r="E291" s="23" t="s">
        <v>189</v>
      </c>
      <c r="F291" s="35">
        <v>1</v>
      </c>
      <c r="G291" s="25" t="s">
        <v>190</v>
      </c>
    </row>
    <row r="292" spans="1:7" ht="17.149999999999999" customHeight="1" x14ac:dyDescent="0.45">
      <c r="A292" s="22" t="s">
        <v>187</v>
      </c>
      <c r="B292" s="22" t="s">
        <v>35</v>
      </c>
      <c r="C292" s="22" t="s">
        <v>82</v>
      </c>
      <c r="D292" s="22" t="s">
        <v>80</v>
      </c>
      <c r="E292" s="23" t="s">
        <v>189</v>
      </c>
      <c r="F292" s="35">
        <v>1</v>
      </c>
      <c r="G292" s="25" t="s">
        <v>190</v>
      </c>
    </row>
    <row r="293" spans="1:7" ht="17.149999999999999" customHeight="1" x14ac:dyDescent="0.45">
      <c r="A293" s="22" t="s">
        <v>187</v>
      </c>
      <c r="B293" s="22" t="s">
        <v>35</v>
      </c>
      <c r="C293" s="22" t="s">
        <v>83</v>
      </c>
      <c r="D293" s="22" t="s">
        <v>79</v>
      </c>
      <c r="E293" s="23" t="s">
        <v>189</v>
      </c>
      <c r="F293" s="35">
        <v>1</v>
      </c>
      <c r="G293" s="25" t="s">
        <v>190</v>
      </c>
    </row>
    <row r="294" spans="1:7" ht="17.149999999999999" customHeight="1" x14ac:dyDescent="0.45">
      <c r="A294" s="22" t="s">
        <v>187</v>
      </c>
      <c r="B294" s="22" t="s">
        <v>35</v>
      </c>
      <c r="C294" s="22" t="s">
        <v>83</v>
      </c>
      <c r="D294" s="22" t="s">
        <v>80</v>
      </c>
      <c r="E294" s="23" t="s">
        <v>189</v>
      </c>
      <c r="F294" s="35">
        <v>1</v>
      </c>
      <c r="G294" s="25" t="s">
        <v>190</v>
      </c>
    </row>
    <row r="295" spans="1:7" ht="17.149999999999999" customHeight="1" x14ac:dyDescent="0.45">
      <c r="A295" s="22" t="s">
        <v>187</v>
      </c>
      <c r="B295" s="22" t="s">
        <v>36</v>
      </c>
      <c r="C295" s="22" t="s">
        <v>78</v>
      </c>
      <c r="D295" s="22" t="s">
        <v>79</v>
      </c>
      <c r="E295" s="23">
        <v>625</v>
      </c>
      <c r="F295" s="34" t="s">
        <v>189</v>
      </c>
      <c r="G295" s="25" t="s">
        <v>189</v>
      </c>
    </row>
    <row r="296" spans="1:7" ht="17.149999999999999" customHeight="1" x14ac:dyDescent="0.45">
      <c r="A296" s="22" t="s">
        <v>187</v>
      </c>
      <c r="B296" s="22" t="s">
        <v>36</v>
      </c>
      <c r="C296" s="22" t="s">
        <v>78</v>
      </c>
      <c r="D296" s="22" t="s">
        <v>80</v>
      </c>
      <c r="E296" s="23">
        <v>711</v>
      </c>
      <c r="F296" s="34" t="s">
        <v>189</v>
      </c>
      <c r="G296" s="25" t="s">
        <v>189</v>
      </c>
    </row>
    <row r="297" spans="1:7" ht="17.149999999999999" customHeight="1" x14ac:dyDescent="0.45">
      <c r="A297" s="22" t="s">
        <v>187</v>
      </c>
      <c r="B297" s="22" t="s">
        <v>36</v>
      </c>
      <c r="C297" s="22" t="s">
        <v>81</v>
      </c>
      <c r="D297" s="22" t="s">
        <v>79</v>
      </c>
      <c r="E297" s="23">
        <v>843</v>
      </c>
      <c r="F297" s="34" t="s">
        <v>189</v>
      </c>
      <c r="G297" s="25" t="s">
        <v>189</v>
      </c>
    </row>
    <row r="298" spans="1:7" ht="17.149999999999999" customHeight="1" x14ac:dyDescent="0.45">
      <c r="A298" s="22" t="s">
        <v>187</v>
      </c>
      <c r="B298" s="22" t="s">
        <v>36</v>
      </c>
      <c r="C298" s="22" t="s">
        <v>81</v>
      </c>
      <c r="D298" s="22" t="s">
        <v>80</v>
      </c>
      <c r="E298" s="23">
        <v>1031</v>
      </c>
      <c r="F298" s="34" t="s">
        <v>189</v>
      </c>
      <c r="G298" s="25" t="s">
        <v>189</v>
      </c>
    </row>
    <row r="299" spans="1:7" ht="17.149999999999999" customHeight="1" x14ac:dyDescent="0.45">
      <c r="A299" s="22" t="s">
        <v>187</v>
      </c>
      <c r="B299" s="22" t="s">
        <v>36</v>
      </c>
      <c r="C299" s="22" t="s">
        <v>82</v>
      </c>
      <c r="D299" s="22" t="s">
        <v>79</v>
      </c>
      <c r="E299" s="23">
        <v>91</v>
      </c>
      <c r="F299" s="34" t="s">
        <v>189</v>
      </c>
      <c r="G299" s="25" t="s">
        <v>189</v>
      </c>
    </row>
    <row r="300" spans="1:7" ht="17.149999999999999" customHeight="1" x14ac:dyDescent="0.45">
      <c r="A300" s="22" t="s">
        <v>187</v>
      </c>
      <c r="B300" s="22" t="s">
        <v>36</v>
      </c>
      <c r="C300" s="22" t="s">
        <v>82</v>
      </c>
      <c r="D300" s="22" t="s">
        <v>80</v>
      </c>
      <c r="E300" s="23">
        <v>116</v>
      </c>
      <c r="F300" s="34" t="s">
        <v>189</v>
      </c>
      <c r="G300" s="25" t="s">
        <v>189</v>
      </c>
    </row>
    <row r="301" spans="1:7" ht="17.149999999999999" customHeight="1" x14ac:dyDescent="0.45">
      <c r="A301" s="22" t="s">
        <v>187</v>
      </c>
      <c r="B301" s="22" t="s">
        <v>36</v>
      </c>
      <c r="C301" s="22" t="s">
        <v>83</v>
      </c>
      <c r="D301" s="22" t="s">
        <v>79</v>
      </c>
      <c r="E301" s="23">
        <v>125</v>
      </c>
      <c r="F301" s="34" t="s">
        <v>189</v>
      </c>
      <c r="G301" s="25" t="s">
        <v>189</v>
      </c>
    </row>
    <row r="302" spans="1:7" ht="17.149999999999999" customHeight="1" x14ac:dyDescent="0.45">
      <c r="A302" s="22" t="s">
        <v>187</v>
      </c>
      <c r="B302" s="22" t="s">
        <v>36</v>
      </c>
      <c r="C302" s="22" t="s">
        <v>83</v>
      </c>
      <c r="D302" s="22" t="s">
        <v>80</v>
      </c>
      <c r="E302" s="23">
        <v>102</v>
      </c>
      <c r="F302" s="34" t="s">
        <v>189</v>
      </c>
      <c r="G302" s="25" t="s">
        <v>189</v>
      </c>
    </row>
    <row r="303" spans="1:7" ht="17.149999999999999" customHeight="1" x14ac:dyDescent="0.45">
      <c r="A303" s="22" t="s">
        <v>187</v>
      </c>
      <c r="B303" s="22" t="s">
        <v>36</v>
      </c>
      <c r="C303" s="22" t="s">
        <v>84</v>
      </c>
      <c r="D303" s="22" t="s">
        <v>79</v>
      </c>
      <c r="E303" s="23">
        <v>217</v>
      </c>
      <c r="F303" s="34" t="s">
        <v>189</v>
      </c>
      <c r="G303" s="25" t="s">
        <v>189</v>
      </c>
    </row>
    <row r="304" spans="1:7" ht="17.149999999999999" customHeight="1" x14ac:dyDescent="0.45">
      <c r="A304" s="22" t="s">
        <v>187</v>
      </c>
      <c r="B304" s="22" t="s">
        <v>36</v>
      </c>
      <c r="C304" s="22" t="s">
        <v>84</v>
      </c>
      <c r="D304" s="22" t="s">
        <v>80</v>
      </c>
      <c r="E304" s="23">
        <v>158</v>
      </c>
      <c r="F304" s="34" t="s">
        <v>189</v>
      </c>
      <c r="G304" s="25" t="s">
        <v>189</v>
      </c>
    </row>
    <row r="305" spans="1:7" ht="17.149999999999999" customHeight="1" x14ac:dyDescent="0.45">
      <c r="A305" s="22" t="s">
        <v>187</v>
      </c>
      <c r="B305" s="22" t="s">
        <v>37</v>
      </c>
      <c r="C305" s="22" t="s">
        <v>78</v>
      </c>
      <c r="D305" s="22" t="s">
        <v>79</v>
      </c>
      <c r="E305" s="23">
        <v>461</v>
      </c>
      <c r="F305" s="34" t="s">
        <v>189</v>
      </c>
      <c r="G305" s="25" t="s">
        <v>189</v>
      </c>
    </row>
    <row r="306" spans="1:7" ht="17.149999999999999" customHeight="1" x14ac:dyDescent="0.45">
      <c r="A306" s="22" t="s">
        <v>187</v>
      </c>
      <c r="B306" s="22" t="s">
        <v>37</v>
      </c>
      <c r="C306" s="22" t="s">
        <v>78</v>
      </c>
      <c r="D306" s="22" t="s">
        <v>80</v>
      </c>
      <c r="E306" s="23">
        <v>479</v>
      </c>
      <c r="F306" s="34" t="s">
        <v>189</v>
      </c>
      <c r="G306" s="25" t="s">
        <v>189</v>
      </c>
    </row>
    <row r="307" spans="1:7" ht="17.149999999999999" customHeight="1" x14ac:dyDescent="0.45">
      <c r="A307" s="22" t="s">
        <v>187</v>
      </c>
      <c r="B307" s="22" t="s">
        <v>37</v>
      </c>
      <c r="C307" s="22" t="s">
        <v>81</v>
      </c>
      <c r="D307" s="22" t="s">
        <v>79</v>
      </c>
      <c r="E307" s="23">
        <v>613</v>
      </c>
      <c r="F307" s="34" t="s">
        <v>189</v>
      </c>
      <c r="G307" s="25" t="s">
        <v>189</v>
      </c>
    </row>
    <row r="308" spans="1:7" ht="17.149999999999999" customHeight="1" x14ac:dyDescent="0.45">
      <c r="A308" s="22" t="s">
        <v>187</v>
      </c>
      <c r="B308" s="22" t="s">
        <v>37</v>
      </c>
      <c r="C308" s="22" t="s">
        <v>81</v>
      </c>
      <c r="D308" s="22" t="s">
        <v>80</v>
      </c>
      <c r="E308" s="23">
        <v>650</v>
      </c>
      <c r="F308" s="34" t="s">
        <v>189</v>
      </c>
      <c r="G308" s="25" t="s">
        <v>189</v>
      </c>
    </row>
    <row r="309" spans="1:7" ht="17.149999999999999" customHeight="1" x14ac:dyDescent="0.45">
      <c r="A309" s="22" t="s">
        <v>187</v>
      </c>
      <c r="B309" s="22" t="s">
        <v>37</v>
      </c>
      <c r="C309" s="22" t="s">
        <v>82</v>
      </c>
      <c r="D309" s="22" t="s">
        <v>79</v>
      </c>
      <c r="E309" s="23">
        <v>92</v>
      </c>
      <c r="F309" s="34" t="s">
        <v>189</v>
      </c>
      <c r="G309" s="25" t="s">
        <v>189</v>
      </c>
    </row>
    <row r="310" spans="1:7" ht="17.149999999999999" customHeight="1" x14ac:dyDescent="0.45">
      <c r="A310" s="22" t="s">
        <v>187</v>
      </c>
      <c r="B310" s="22" t="s">
        <v>37</v>
      </c>
      <c r="C310" s="22" t="s">
        <v>82</v>
      </c>
      <c r="D310" s="22" t="s">
        <v>80</v>
      </c>
      <c r="E310" s="23">
        <v>109</v>
      </c>
      <c r="F310" s="34" t="s">
        <v>189</v>
      </c>
      <c r="G310" s="25" t="s">
        <v>189</v>
      </c>
    </row>
    <row r="311" spans="1:7" ht="17.149999999999999" customHeight="1" x14ac:dyDescent="0.45">
      <c r="A311" s="22" t="s">
        <v>187</v>
      </c>
      <c r="B311" s="22" t="s">
        <v>37</v>
      </c>
      <c r="C311" s="22" t="s">
        <v>83</v>
      </c>
      <c r="D311" s="22" t="s">
        <v>79</v>
      </c>
      <c r="E311" s="23">
        <v>113</v>
      </c>
      <c r="F311" s="34" t="s">
        <v>189</v>
      </c>
      <c r="G311" s="25" t="s">
        <v>189</v>
      </c>
    </row>
    <row r="312" spans="1:7" ht="17.149999999999999" customHeight="1" x14ac:dyDescent="0.45">
      <c r="A312" s="22" t="s">
        <v>187</v>
      </c>
      <c r="B312" s="22" t="s">
        <v>37</v>
      </c>
      <c r="C312" s="22" t="s">
        <v>83</v>
      </c>
      <c r="D312" s="22" t="s">
        <v>80</v>
      </c>
      <c r="E312" s="23">
        <v>78</v>
      </c>
      <c r="F312" s="34" t="s">
        <v>189</v>
      </c>
      <c r="G312" s="25" t="s">
        <v>189</v>
      </c>
    </row>
    <row r="313" spans="1:7" ht="17.149999999999999" customHeight="1" x14ac:dyDescent="0.45">
      <c r="A313" s="22" t="s">
        <v>187</v>
      </c>
      <c r="B313" s="22" t="s">
        <v>37</v>
      </c>
      <c r="C313" s="22" t="s">
        <v>84</v>
      </c>
      <c r="D313" s="22" t="s">
        <v>79</v>
      </c>
      <c r="E313" s="23">
        <v>126</v>
      </c>
      <c r="F313" s="34" t="s">
        <v>189</v>
      </c>
      <c r="G313" s="25" t="s">
        <v>189</v>
      </c>
    </row>
    <row r="314" spans="1:7" ht="17.149999999999999" customHeight="1" x14ac:dyDescent="0.45">
      <c r="A314" s="22" t="s">
        <v>187</v>
      </c>
      <c r="B314" s="22" t="s">
        <v>37</v>
      </c>
      <c r="C314" s="22" t="s">
        <v>84</v>
      </c>
      <c r="D314" s="22" t="s">
        <v>80</v>
      </c>
      <c r="E314" s="23">
        <v>131</v>
      </c>
      <c r="F314" s="34" t="s">
        <v>189</v>
      </c>
      <c r="G314" s="25" t="s">
        <v>189</v>
      </c>
    </row>
    <row r="315" spans="1:7" ht="17.149999999999999" customHeight="1" x14ac:dyDescent="0.45">
      <c r="A315" s="22" t="s">
        <v>187</v>
      </c>
      <c r="B315" s="22" t="s">
        <v>38</v>
      </c>
      <c r="C315" s="22" t="s">
        <v>78</v>
      </c>
      <c r="D315" s="22" t="s">
        <v>79</v>
      </c>
      <c r="E315" s="23">
        <v>17</v>
      </c>
      <c r="F315" s="34" t="s">
        <v>189</v>
      </c>
      <c r="G315" s="25" t="s">
        <v>189</v>
      </c>
    </row>
    <row r="316" spans="1:7" ht="17.149999999999999" customHeight="1" x14ac:dyDescent="0.45">
      <c r="A316" s="22" t="s">
        <v>187</v>
      </c>
      <c r="B316" s="22" t="s">
        <v>38</v>
      </c>
      <c r="C316" s="22" t="s">
        <v>78</v>
      </c>
      <c r="D316" s="22" t="s">
        <v>80</v>
      </c>
      <c r="E316" s="23" t="s">
        <v>189</v>
      </c>
      <c r="F316" s="35">
        <v>1</v>
      </c>
      <c r="G316" s="25" t="s">
        <v>190</v>
      </c>
    </row>
    <row r="317" spans="1:7" ht="17.149999999999999" customHeight="1" x14ac:dyDescent="0.45">
      <c r="A317" s="22" t="s">
        <v>187</v>
      </c>
      <c r="B317" s="22" t="s">
        <v>38</v>
      </c>
      <c r="C317" s="22" t="s">
        <v>81</v>
      </c>
      <c r="D317" s="22" t="s">
        <v>79</v>
      </c>
      <c r="E317" s="23">
        <v>33</v>
      </c>
      <c r="F317" s="34" t="s">
        <v>189</v>
      </c>
      <c r="G317" s="25" t="s">
        <v>189</v>
      </c>
    </row>
    <row r="318" spans="1:7" ht="17.149999999999999" customHeight="1" x14ac:dyDescent="0.45">
      <c r="A318" s="22" t="s">
        <v>187</v>
      </c>
      <c r="B318" s="22" t="s">
        <v>38</v>
      </c>
      <c r="C318" s="22" t="s">
        <v>81</v>
      </c>
      <c r="D318" s="22" t="s">
        <v>80</v>
      </c>
      <c r="E318" s="23">
        <v>23</v>
      </c>
      <c r="F318" s="34" t="s">
        <v>189</v>
      </c>
      <c r="G318" s="25" t="s">
        <v>189</v>
      </c>
    </row>
    <row r="319" spans="1:7" ht="17.149999999999999" customHeight="1" x14ac:dyDescent="0.45">
      <c r="A319" s="22" t="s">
        <v>187</v>
      </c>
      <c r="B319" s="22" t="s">
        <v>38</v>
      </c>
      <c r="C319" s="22" t="s">
        <v>82</v>
      </c>
      <c r="D319" s="22" t="s">
        <v>79</v>
      </c>
      <c r="E319" s="23" t="s">
        <v>189</v>
      </c>
      <c r="F319" s="35">
        <v>1</v>
      </c>
      <c r="G319" s="25" t="s">
        <v>190</v>
      </c>
    </row>
    <row r="320" spans="1:7" ht="17.149999999999999" customHeight="1" x14ac:dyDescent="0.45">
      <c r="A320" s="22" t="s">
        <v>187</v>
      </c>
      <c r="B320" s="22" t="s">
        <v>38</v>
      </c>
      <c r="C320" s="22" t="s">
        <v>82</v>
      </c>
      <c r="D320" s="22" t="s">
        <v>80</v>
      </c>
      <c r="E320" s="23" t="s">
        <v>189</v>
      </c>
      <c r="F320" s="35">
        <v>1</v>
      </c>
      <c r="G320" s="25" t="s">
        <v>190</v>
      </c>
    </row>
    <row r="321" spans="1:7" ht="17.149999999999999" customHeight="1" x14ac:dyDescent="0.45">
      <c r="A321" s="22" t="s">
        <v>187</v>
      </c>
      <c r="B321" s="22" t="s">
        <v>38</v>
      </c>
      <c r="C321" s="22" t="s">
        <v>83</v>
      </c>
      <c r="D321" s="22" t="s">
        <v>79</v>
      </c>
      <c r="E321" s="23" t="s">
        <v>189</v>
      </c>
      <c r="F321" s="35">
        <v>1</v>
      </c>
      <c r="G321" s="25" t="s">
        <v>190</v>
      </c>
    </row>
    <row r="322" spans="1:7" ht="17.149999999999999" customHeight="1" x14ac:dyDescent="0.45">
      <c r="A322" s="22" t="s">
        <v>187</v>
      </c>
      <c r="B322" s="22" t="s">
        <v>38</v>
      </c>
      <c r="C322" s="22" t="s">
        <v>83</v>
      </c>
      <c r="D322" s="22" t="s">
        <v>80</v>
      </c>
      <c r="E322" s="23" t="s">
        <v>189</v>
      </c>
      <c r="F322" s="35">
        <v>1</v>
      </c>
      <c r="G322" s="25" t="s">
        <v>190</v>
      </c>
    </row>
    <row r="323" spans="1:7" ht="17.149999999999999" customHeight="1" x14ac:dyDescent="0.45">
      <c r="A323" s="22" t="s">
        <v>187</v>
      </c>
      <c r="B323" s="22" t="s">
        <v>38</v>
      </c>
      <c r="C323" s="22" t="s">
        <v>84</v>
      </c>
      <c r="D323" s="22" t="s">
        <v>79</v>
      </c>
      <c r="E323" s="23" t="s">
        <v>189</v>
      </c>
      <c r="F323" s="35">
        <v>1</v>
      </c>
      <c r="G323" s="25" t="s">
        <v>190</v>
      </c>
    </row>
    <row r="324" spans="1:7" ht="17.149999999999999" customHeight="1" x14ac:dyDescent="0.45">
      <c r="A324" s="22" t="s">
        <v>187</v>
      </c>
      <c r="B324" s="22" t="s">
        <v>38</v>
      </c>
      <c r="C324" s="22" t="s">
        <v>84</v>
      </c>
      <c r="D324" s="22" t="s">
        <v>80</v>
      </c>
      <c r="E324" s="23" t="s">
        <v>189</v>
      </c>
      <c r="F324" s="35">
        <v>1</v>
      </c>
      <c r="G324" s="25" t="s">
        <v>190</v>
      </c>
    </row>
    <row r="325" spans="1:7" ht="17.149999999999999" customHeight="1" x14ac:dyDescent="0.45">
      <c r="A325" s="22" t="s">
        <v>187</v>
      </c>
      <c r="B325" s="22" t="s">
        <v>39</v>
      </c>
      <c r="C325" s="22" t="s">
        <v>78</v>
      </c>
      <c r="D325" s="22" t="s">
        <v>79</v>
      </c>
      <c r="E325" s="23">
        <v>625</v>
      </c>
      <c r="F325" s="34" t="s">
        <v>189</v>
      </c>
      <c r="G325" s="25" t="s">
        <v>189</v>
      </c>
    </row>
    <row r="326" spans="1:7" ht="17.149999999999999" customHeight="1" x14ac:dyDescent="0.45">
      <c r="A326" s="22" t="s">
        <v>187</v>
      </c>
      <c r="B326" s="22" t="s">
        <v>39</v>
      </c>
      <c r="C326" s="22" t="s">
        <v>78</v>
      </c>
      <c r="D326" s="22" t="s">
        <v>80</v>
      </c>
      <c r="E326" s="23">
        <v>644</v>
      </c>
      <c r="F326" s="34" t="s">
        <v>189</v>
      </c>
      <c r="G326" s="25" t="s">
        <v>189</v>
      </c>
    </row>
    <row r="327" spans="1:7" ht="17.149999999999999" customHeight="1" x14ac:dyDescent="0.45">
      <c r="A327" s="22" t="s">
        <v>187</v>
      </c>
      <c r="B327" s="22" t="s">
        <v>39</v>
      </c>
      <c r="C327" s="22" t="s">
        <v>81</v>
      </c>
      <c r="D327" s="22" t="s">
        <v>79</v>
      </c>
      <c r="E327" s="23">
        <v>863</v>
      </c>
      <c r="F327" s="34" t="s">
        <v>189</v>
      </c>
      <c r="G327" s="25" t="s">
        <v>189</v>
      </c>
    </row>
    <row r="328" spans="1:7" ht="17.149999999999999" customHeight="1" x14ac:dyDescent="0.45">
      <c r="A328" s="22" t="s">
        <v>187</v>
      </c>
      <c r="B328" s="22" t="s">
        <v>39</v>
      </c>
      <c r="C328" s="22" t="s">
        <v>81</v>
      </c>
      <c r="D328" s="22" t="s">
        <v>80</v>
      </c>
      <c r="E328" s="23">
        <v>996</v>
      </c>
      <c r="F328" s="34" t="s">
        <v>189</v>
      </c>
      <c r="G328" s="25" t="s">
        <v>189</v>
      </c>
    </row>
    <row r="329" spans="1:7" ht="17.149999999999999" customHeight="1" x14ac:dyDescent="0.45">
      <c r="A329" s="22" t="s">
        <v>187</v>
      </c>
      <c r="B329" s="22" t="s">
        <v>39</v>
      </c>
      <c r="C329" s="22" t="s">
        <v>82</v>
      </c>
      <c r="D329" s="22" t="s">
        <v>79</v>
      </c>
      <c r="E329" s="23">
        <v>106</v>
      </c>
      <c r="F329" s="34" t="s">
        <v>189</v>
      </c>
      <c r="G329" s="25" t="s">
        <v>189</v>
      </c>
    </row>
    <row r="330" spans="1:7" ht="17.149999999999999" customHeight="1" x14ac:dyDescent="0.45">
      <c r="A330" s="22" t="s">
        <v>187</v>
      </c>
      <c r="B330" s="22" t="s">
        <v>39</v>
      </c>
      <c r="C330" s="22" t="s">
        <v>82</v>
      </c>
      <c r="D330" s="22" t="s">
        <v>80</v>
      </c>
      <c r="E330" s="23">
        <v>111</v>
      </c>
      <c r="F330" s="34" t="s">
        <v>189</v>
      </c>
      <c r="G330" s="25" t="s">
        <v>189</v>
      </c>
    </row>
    <row r="331" spans="1:7" ht="17.149999999999999" customHeight="1" x14ac:dyDescent="0.45">
      <c r="A331" s="22" t="s">
        <v>187</v>
      </c>
      <c r="B331" s="22" t="s">
        <v>39</v>
      </c>
      <c r="C331" s="22" t="s">
        <v>83</v>
      </c>
      <c r="D331" s="22" t="s">
        <v>79</v>
      </c>
      <c r="E331" s="23">
        <v>107</v>
      </c>
      <c r="F331" s="34" t="s">
        <v>189</v>
      </c>
      <c r="G331" s="25" t="s">
        <v>189</v>
      </c>
    </row>
    <row r="332" spans="1:7" ht="17.149999999999999" customHeight="1" x14ac:dyDescent="0.45">
      <c r="A332" s="22" t="s">
        <v>187</v>
      </c>
      <c r="B332" s="22" t="s">
        <v>39</v>
      </c>
      <c r="C332" s="22" t="s">
        <v>83</v>
      </c>
      <c r="D332" s="22" t="s">
        <v>80</v>
      </c>
      <c r="E332" s="23">
        <v>92</v>
      </c>
      <c r="F332" s="34" t="s">
        <v>189</v>
      </c>
      <c r="G332" s="25" t="s">
        <v>189</v>
      </c>
    </row>
    <row r="333" spans="1:7" ht="17.149999999999999" customHeight="1" x14ac:dyDescent="0.45">
      <c r="A333" s="22" t="s">
        <v>187</v>
      </c>
      <c r="B333" s="22" t="s">
        <v>39</v>
      </c>
      <c r="C333" s="22" t="s">
        <v>84</v>
      </c>
      <c r="D333" s="22" t="s">
        <v>79</v>
      </c>
      <c r="E333" s="23">
        <v>159</v>
      </c>
      <c r="F333" s="34" t="s">
        <v>189</v>
      </c>
      <c r="G333" s="25" t="s">
        <v>189</v>
      </c>
    </row>
    <row r="334" spans="1:7" ht="17.149999999999999" customHeight="1" x14ac:dyDescent="0.45">
      <c r="A334" s="22" t="s">
        <v>187</v>
      </c>
      <c r="B334" s="22" t="s">
        <v>39</v>
      </c>
      <c r="C334" s="22" t="s">
        <v>84</v>
      </c>
      <c r="D334" s="22" t="s">
        <v>80</v>
      </c>
      <c r="E334" s="23">
        <v>129</v>
      </c>
      <c r="F334" s="34" t="s">
        <v>189</v>
      </c>
      <c r="G334" s="25" t="s">
        <v>189</v>
      </c>
    </row>
    <row r="335" spans="1:7" ht="17.149999999999999" customHeight="1" x14ac:dyDescent="0.45">
      <c r="A335" s="22" t="s">
        <v>187</v>
      </c>
      <c r="B335" s="22" t="s">
        <v>40</v>
      </c>
      <c r="C335" s="22" t="s">
        <v>78</v>
      </c>
      <c r="D335" s="22" t="s">
        <v>79</v>
      </c>
      <c r="E335" s="23">
        <v>616</v>
      </c>
      <c r="F335" s="34" t="s">
        <v>189</v>
      </c>
      <c r="G335" s="25" t="s">
        <v>189</v>
      </c>
    </row>
    <row r="336" spans="1:7" ht="17.149999999999999" customHeight="1" x14ac:dyDescent="0.45">
      <c r="A336" s="22" t="s">
        <v>187</v>
      </c>
      <c r="B336" s="22" t="s">
        <v>40</v>
      </c>
      <c r="C336" s="22" t="s">
        <v>78</v>
      </c>
      <c r="D336" s="22" t="s">
        <v>80</v>
      </c>
      <c r="E336" s="23">
        <v>650</v>
      </c>
      <c r="F336" s="34" t="s">
        <v>189</v>
      </c>
      <c r="G336" s="25" t="s">
        <v>189</v>
      </c>
    </row>
    <row r="337" spans="1:7" ht="17.149999999999999" customHeight="1" x14ac:dyDescent="0.45">
      <c r="A337" s="22" t="s">
        <v>187</v>
      </c>
      <c r="B337" s="22" t="s">
        <v>40</v>
      </c>
      <c r="C337" s="22" t="s">
        <v>81</v>
      </c>
      <c r="D337" s="22" t="s">
        <v>79</v>
      </c>
      <c r="E337" s="23">
        <v>1429</v>
      </c>
      <c r="F337" s="34" t="s">
        <v>189</v>
      </c>
      <c r="G337" s="25" t="s">
        <v>189</v>
      </c>
    </row>
    <row r="338" spans="1:7" ht="17.149999999999999" customHeight="1" x14ac:dyDescent="0.45">
      <c r="A338" s="22" t="s">
        <v>187</v>
      </c>
      <c r="B338" s="22" t="s">
        <v>40</v>
      </c>
      <c r="C338" s="22" t="s">
        <v>81</v>
      </c>
      <c r="D338" s="22" t="s">
        <v>80</v>
      </c>
      <c r="E338" s="23">
        <v>1473</v>
      </c>
      <c r="F338" s="34" t="s">
        <v>189</v>
      </c>
      <c r="G338" s="25" t="s">
        <v>189</v>
      </c>
    </row>
    <row r="339" spans="1:7" ht="17.149999999999999" customHeight="1" x14ac:dyDescent="0.45">
      <c r="A339" s="22" t="s">
        <v>187</v>
      </c>
      <c r="B339" s="22" t="s">
        <v>40</v>
      </c>
      <c r="C339" s="22" t="s">
        <v>82</v>
      </c>
      <c r="D339" s="22" t="s">
        <v>79</v>
      </c>
      <c r="E339" s="23">
        <v>135</v>
      </c>
      <c r="F339" s="34" t="s">
        <v>189</v>
      </c>
      <c r="G339" s="25" t="s">
        <v>189</v>
      </c>
    </row>
    <row r="340" spans="1:7" ht="17.149999999999999" customHeight="1" x14ac:dyDescent="0.45">
      <c r="A340" s="22" t="s">
        <v>187</v>
      </c>
      <c r="B340" s="22" t="s">
        <v>40</v>
      </c>
      <c r="C340" s="22" t="s">
        <v>82</v>
      </c>
      <c r="D340" s="22" t="s">
        <v>80</v>
      </c>
      <c r="E340" s="23">
        <v>174</v>
      </c>
      <c r="F340" s="34" t="s">
        <v>189</v>
      </c>
      <c r="G340" s="25" t="s">
        <v>189</v>
      </c>
    </row>
    <row r="341" spans="1:7" ht="17.149999999999999" customHeight="1" x14ac:dyDescent="0.45">
      <c r="A341" s="22" t="s">
        <v>187</v>
      </c>
      <c r="B341" s="22" t="s">
        <v>40</v>
      </c>
      <c r="C341" s="22" t="s">
        <v>83</v>
      </c>
      <c r="D341" s="22" t="s">
        <v>79</v>
      </c>
      <c r="E341" s="23">
        <v>252</v>
      </c>
      <c r="F341" s="34" t="s">
        <v>189</v>
      </c>
      <c r="G341" s="25" t="s">
        <v>189</v>
      </c>
    </row>
    <row r="342" spans="1:7" ht="17.149999999999999" customHeight="1" x14ac:dyDescent="0.45">
      <c r="A342" s="22" t="s">
        <v>187</v>
      </c>
      <c r="B342" s="22" t="s">
        <v>40</v>
      </c>
      <c r="C342" s="22" t="s">
        <v>83</v>
      </c>
      <c r="D342" s="22" t="s">
        <v>80</v>
      </c>
      <c r="E342" s="23">
        <v>200</v>
      </c>
      <c r="F342" s="34" t="s">
        <v>189</v>
      </c>
      <c r="G342" s="25" t="s">
        <v>189</v>
      </c>
    </row>
    <row r="343" spans="1:7" ht="17.149999999999999" customHeight="1" x14ac:dyDescent="0.45">
      <c r="A343" s="22" t="s">
        <v>187</v>
      </c>
      <c r="B343" s="22" t="s">
        <v>40</v>
      </c>
      <c r="C343" s="22" t="s">
        <v>84</v>
      </c>
      <c r="D343" s="22" t="s">
        <v>79</v>
      </c>
      <c r="E343" s="23">
        <v>274</v>
      </c>
      <c r="F343" s="34" t="s">
        <v>189</v>
      </c>
      <c r="G343" s="25" t="s">
        <v>189</v>
      </c>
    </row>
    <row r="344" spans="1:7" ht="17.149999999999999" customHeight="1" x14ac:dyDescent="0.45">
      <c r="A344" s="22" t="s">
        <v>187</v>
      </c>
      <c r="B344" s="22" t="s">
        <v>40</v>
      </c>
      <c r="C344" s="22" t="s">
        <v>84</v>
      </c>
      <c r="D344" s="22" t="s">
        <v>80</v>
      </c>
      <c r="E344" s="23">
        <v>226</v>
      </c>
      <c r="F344" s="34" t="s">
        <v>189</v>
      </c>
      <c r="G344" s="25" t="s">
        <v>189</v>
      </c>
    </row>
    <row r="345" spans="1:7" ht="17.149999999999999" customHeight="1" x14ac:dyDescent="0.45">
      <c r="A345" s="22" t="s">
        <v>187</v>
      </c>
      <c r="B345" s="22" t="s">
        <v>41</v>
      </c>
      <c r="C345" s="22" t="s">
        <v>78</v>
      </c>
      <c r="D345" s="22" t="s">
        <v>79</v>
      </c>
      <c r="E345" s="23">
        <v>89</v>
      </c>
      <c r="F345" s="34" t="s">
        <v>189</v>
      </c>
      <c r="G345" s="25" t="s">
        <v>189</v>
      </c>
    </row>
    <row r="346" spans="1:7" ht="17.149999999999999" customHeight="1" x14ac:dyDescent="0.45">
      <c r="A346" s="22" t="s">
        <v>187</v>
      </c>
      <c r="B346" s="22" t="s">
        <v>41</v>
      </c>
      <c r="C346" s="22" t="s">
        <v>78</v>
      </c>
      <c r="D346" s="22" t="s">
        <v>80</v>
      </c>
      <c r="E346" s="23">
        <v>110</v>
      </c>
      <c r="F346" s="34" t="s">
        <v>189</v>
      </c>
      <c r="G346" s="25" t="s">
        <v>189</v>
      </c>
    </row>
    <row r="347" spans="1:7" ht="17.149999999999999" customHeight="1" x14ac:dyDescent="0.45">
      <c r="A347" s="22" t="s">
        <v>187</v>
      </c>
      <c r="B347" s="22" t="s">
        <v>41</v>
      </c>
      <c r="C347" s="22" t="s">
        <v>81</v>
      </c>
      <c r="D347" s="22" t="s">
        <v>79</v>
      </c>
      <c r="E347" s="23">
        <v>324</v>
      </c>
      <c r="F347" s="34" t="s">
        <v>189</v>
      </c>
      <c r="G347" s="25" t="s">
        <v>189</v>
      </c>
    </row>
    <row r="348" spans="1:7" ht="17.149999999999999" customHeight="1" x14ac:dyDescent="0.45">
      <c r="A348" s="22" t="s">
        <v>187</v>
      </c>
      <c r="B348" s="22" t="s">
        <v>41</v>
      </c>
      <c r="C348" s="22" t="s">
        <v>81</v>
      </c>
      <c r="D348" s="22" t="s">
        <v>80</v>
      </c>
      <c r="E348" s="23">
        <v>453</v>
      </c>
      <c r="F348" s="34" t="s">
        <v>189</v>
      </c>
      <c r="G348" s="25" t="s">
        <v>189</v>
      </c>
    </row>
    <row r="349" spans="1:7" ht="17.149999999999999" customHeight="1" x14ac:dyDescent="0.45">
      <c r="A349" s="22" t="s">
        <v>187</v>
      </c>
      <c r="B349" s="22" t="s">
        <v>41</v>
      </c>
      <c r="C349" s="22" t="s">
        <v>82</v>
      </c>
      <c r="D349" s="22" t="s">
        <v>79</v>
      </c>
      <c r="E349" s="23">
        <v>22</v>
      </c>
      <c r="F349" s="34" t="s">
        <v>189</v>
      </c>
      <c r="G349" s="25" t="s">
        <v>189</v>
      </c>
    </row>
    <row r="350" spans="1:7" ht="17.149999999999999" customHeight="1" x14ac:dyDescent="0.45">
      <c r="A350" s="22" t="s">
        <v>187</v>
      </c>
      <c r="B350" s="22" t="s">
        <v>41</v>
      </c>
      <c r="C350" s="22" t="s">
        <v>82</v>
      </c>
      <c r="D350" s="22" t="s">
        <v>80</v>
      </c>
      <c r="E350" s="23">
        <v>18</v>
      </c>
      <c r="F350" s="34" t="s">
        <v>189</v>
      </c>
      <c r="G350" s="25" t="s">
        <v>189</v>
      </c>
    </row>
    <row r="351" spans="1:7" ht="17.149999999999999" customHeight="1" x14ac:dyDescent="0.45">
      <c r="A351" s="22" t="s">
        <v>187</v>
      </c>
      <c r="B351" s="22" t="s">
        <v>41</v>
      </c>
      <c r="C351" s="22" t="s">
        <v>83</v>
      </c>
      <c r="D351" s="22" t="s">
        <v>79</v>
      </c>
      <c r="E351" s="23">
        <v>53</v>
      </c>
      <c r="F351" s="34" t="s">
        <v>189</v>
      </c>
      <c r="G351" s="25" t="s">
        <v>189</v>
      </c>
    </row>
    <row r="352" spans="1:7" ht="17.149999999999999" customHeight="1" x14ac:dyDescent="0.45">
      <c r="A352" s="22" t="s">
        <v>187</v>
      </c>
      <c r="B352" s="22" t="s">
        <v>41</v>
      </c>
      <c r="C352" s="22" t="s">
        <v>83</v>
      </c>
      <c r="D352" s="22" t="s">
        <v>80</v>
      </c>
      <c r="E352" s="23">
        <v>45</v>
      </c>
      <c r="F352" s="34" t="s">
        <v>189</v>
      </c>
      <c r="G352" s="25" t="s">
        <v>189</v>
      </c>
    </row>
    <row r="353" spans="1:7" ht="17.149999999999999" customHeight="1" x14ac:dyDescent="0.45">
      <c r="A353" s="22" t="s">
        <v>187</v>
      </c>
      <c r="B353" s="22" t="s">
        <v>41</v>
      </c>
      <c r="C353" s="22" t="s">
        <v>84</v>
      </c>
      <c r="D353" s="22" t="s">
        <v>79</v>
      </c>
      <c r="E353" s="23">
        <v>38</v>
      </c>
      <c r="F353" s="34" t="s">
        <v>189</v>
      </c>
      <c r="G353" s="25" t="s">
        <v>189</v>
      </c>
    </row>
    <row r="354" spans="1:7" ht="17.149999999999999" customHeight="1" x14ac:dyDescent="0.45">
      <c r="A354" s="22" t="s">
        <v>187</v>
      </c>
      <c r="B354" s="22" t="s">
        <v>41</v>
      </c>
      <c r="C354" s="22" t="s">
        <v>84</v>
      </c>
      <c r="D354" s="22" t="s">
        <v>80</v>
      </c>
      <c r="E354" s="23">
        <v>20</v>
      </c>
      <c r="F354" s="34" t="s">
        <v>189</v>
      </c>
      <c r="G354" s="25" t="s">
        <v>189</v>
      </c>
    </row>
    <row r="355" spans="1:7" ht="17.149999999999999" customHeight="1" x14ac:dyDescent="0.45">
      <c r="A355" s="22" t="s">
        <v>187</v>
      </c>
      <c r="B355" s="22" t="s">
        <v>42</v>
      </c>
      <c r="C355" s="22" t="s">
        <v>78</v>
      </c>
      <c r="D355" s="22" t="s">
        <v>79</v>
      </c>
      <c r="E355" s="23">
        <v>246</v>
      </c>
      <c r="F355" s="34" t="s">
        <v>189</v>
      </c>
      <c r="G355" s="25" t="s">
        <v>189</v>
      </c>
    </row>
    <row r="356" spans="1:7" ht="17.149999999999999" customHeight="1" x14ac:dyDescent="0.45">
      <c r="A356" s="22" t="s">
        <v>187</v>
      </c>
      <c r="B356" s="22" t="s">
        <v>42</v>
      </c>
      <c r="C356" s="22" t="s">
        <v>78</v>
      </c>
      <c r="D356" s="22" t="s">
        <v>80</v>
      </c>
      <c r="E356" s="23">
        <v>243</v>
      </c>
      <c r="F356" s="34" t="s">
        <v>189</v>
      </c>
      <c r="G356" s="25" t="s">
        <v>189</v>
      </c>
    </row>
    <row r="357" spans="1:7" ht="17.149999999999999" customHeight="1" x14ac:dyDescent="0.45">
      <c r="A357" s="22" t="s">
        <v>187</v>
      </c>
      <c r="B357" s="22" t="s">
        <v>42</v>
      </c>
      <c r="C357" s="22" t="s">
        <v>81</v>
      </c>
      <c r="D357" s="22" t="s">
        <v>79</v>
      </c>
      <c r="E357" s="23">
        <v>317</v>
      </c>
      <c r="F357" s="34" t="s">
        <v>189</v>
      </c>
      <c r="G357" s="25" t="s">
        <v>189</v>
      </c>
    </row>
    <row r="358" spans="1:7" ht="17.149999999999999" customHeight="1" x14ac:dyDescent="0.45">
      <c r="A358" s="22" t="s">
        <v>187</v>
      </c>
      <c r="B358" s="22" t="s">
        <v>42</v>
      </c>
      <c r="C358" s="22" t="s">
        <v>81</v>
      </c>
      <c r="D358" s="22" t="s">
        <v>80</v>
      </c>
      <c r="E358" s="23">
        <v>445</v>
      </c>
      <c r="F358" s="34" t="s">
        <v>189</v>
      </c>
      <c r="G358" s="25" t="s">
        <v>189</v>
      </c>
    </row>
    <row r="359" spans="1:7" ht="17.149999999999999" customHeight="1" x14ac:dyDescent="0.45">
      <c r="A359" s="22" t="s">
        <v>187</v>
      </c>
      <c r="B359" s="22" t="s">
        <v>42</v>
      </c>
      <c r="C359" s="22" t="s">
        <v>82</v>
      </c>
      <c r="D359" s="22" t="s">
        <v>79</v>
      </c>
      <c r="E359" s="23">
        <v>51</v>
      </c>
      <c r="F359" s="34" t="s">
        <v>189</v>
      </c>
      <c r="G359" s="25" t="s">
        <v>189</v>
      </c>
    </row>
    <row r="360" spans="1:7" ht="17.149999999999999" customHeight="1" x14ac:dyDescent="0.45">
      <c r="A360" s="22" t="s">
        <v>187</v>
      </c>
      <c r="B360" s="22" t="s">
        <v>42</v>
      </c>
      <c r="C360" s="22" t="s">
        <v>82</v>
      </c>
      <c r="D360" s="22" t="s">
        <v>80</v>
      </c>
      <c r="E360" s="23">
        <v>48</v>
      </c>
      <c r="F360" s="34" t="s">
        <v>189</v>
      </c>
      <c r="G360" s="25" t="s">
        <v>189</v>
      </c>
    </row>
    <row r="361" spans="1:7" ht="17.149999999999999" customHeight="1" x14ac:dyDescent="0.45">
      <c r="A361" s="22" t="s">
        <v>187</v>
      </c>
      <c r="B361" s="22" t="s">
        <v>42</v>
      </c>
      <c r="C361" s="22" t="s">
        <v>83</v>
      </c>
      <c r="D361" s="22" t="s">
        <v>79</v>
      </c>
      <c r="E361" s="23">
        <v>43</v>
      </c>
      <c r="F361" s="34" t="s">
        <v>189</v>
      </c>
      <c r="G361" s="25" t="s">
        <v>189</v>
      </c>
    </row>
    <row r="362" spans="1:7" ht="17.149999999999999" customHeight="1" x14ac:dyDescent="0.45">
      <c r="A362" s="22" t="s">
        <v>187</v>
      </c>
      <c r="B362" s="22" t="s">
        <v>42</v>
      </c>
      <c r="C362" s="22" t="s">
        <v>83</v>
      </c>
      <c r="D362" s="22" t="s">
        <v>80</v>
      </c>
      <c r="E362" s="23">
        <v>50</v>
      </c>
      <c r="F362" s="34" t="s">
        <v>189</v>
      </c>
      <c r="G362" s="25" t="s">
        <v>189</v>
      </c>
    </row>
    <row r="363" spans="1:7" ht="17.149999999999999" customHeight="1" x14ac:dyDescent="0.45">
      <c r="A363" s="22" t="s">
        <v>187</v>
      </c>
      <c r="B363" s="22" t="s">
        <v>42</v>
      </c>
      <c r="C363" s="22" t="s">
        <v>84</v>
      </c>
      <c r="D363" s="22" t="s">
        <v>79</v>
      </c>
      <c r="E363" s="23">
        <v>70</v>
      </c>
      <c r="F363" s="34" t="s">
        <v>189</v>
      </c>
      <c r="G363" s="25" t="s">
        <v>189</v>
      </c>
    </row>
    <row r="364" spans="1:7" ht="17.149999999999999" customHeight="1" x14ac:dyDescent="0.45">
      <c r="A364" s="22" t="s">
        <v>187</v>
      </c>
      <c r="B364" s="22" t="s">
        <v>42</v>
      </c>
      <c r="C364" s="22" t="s">
        <v>84</v>
      </c>
      <c r="D364" s="22" t="s">
        <v>80</v>
      </c>
      <c r="E364" s="23">
        <v>70</v>
      </c>
      <c r="F364" s="34" t="s">
        <v>189</v>
      </c>
      <c r="G364" s="25" t="s">
        <v>189</v>
      </c>
    </row>
    <row r="365" spans="1:7" ht="17.149999999999999" customHeight="1" x14ac:dyDescent="0.45">
      <c r="A365" s="22" t="s">
        <v>187</v>
      </c>
      <c r="B365" s="22" t="s">
        <v>43</v>
      </c>
      <c r="C365" s="22" t="s">
        <v>78</v>
      </c>
      <c r="D365" s="22" t="s">
        <v>79</v>
      </c>
      <c r="E365" s="23">
        <v>53</v>
      </c>
      <c r="F365" s="34" t="s">
        <v>189</v>
      </c>
      <c r="G365" s="25" t="s">
        <v>189</v>
      </c>
    </row>
    <row r="366" spans="1:7" ht="17.149999999999999" customHeight="1" x14ac:dyDescent="0.45">
      <c r="A366" s="22" t="s">
        <v>187</v>
      </c>
      <c r="B366" s="22" t="s">
        <v>43</v>
      </c>
      <c r="C366" s="22" t="s">
        <v>78</v>
      </c>
      <c r="D366" s="22" t="s">
        <v>80</v>
      </c>
      <c r="E366" s="23">
        <v>68</v>
      </c>
      <c r="F366" s="34" t="s">
        <v>189</v>
      </c>
      <c r="G366" s="25" t="s">
        <v>189</v>
      </c>
    </row>
    <row r="367" spans="1:7" ht="17.149999999999999" customHeight="1" x14ac:dyDescent="0.45">
      <c r="A367" s="22" t="s">
        <v>187</v>
      </c>
      <c r="B367" s="22" t="s">
        <v>43</v>
      </c>
      <c r="C367" s="22" t="s">
        <v>81</v>
      </c>
      <c r="D367" s="22" t="s">
        <v>79</v>
      </c>
      <c r="E367" s="23">
        <v>101</v>
      </c>
      <c r="F367" s="34" t="s">
        <v>189</v>
      </c>
      <c r="G367" s="25" t="s">
        <v>189</v>
      </c>
    </row>
    <row r="368" spans="1:7" ht="17.149999999999999" customHeight="1" x14ac:dyDescent="0.45">
      <c r="A368" s="22" t="s">
        <v>187</v>
      </c>
      <c r="B368" s="22" t="s">
        <v>43</v>
      </c>
      <c r="C368" s="22" t="s">
        <v>81</v>
      </c>
      <c r="D368" s="22" t="s">
        <v>80</v>
      </c>
      <c r="E368" s="23">
        <v>103</v>
      </c>
      <c r="F368" s="34" t="s">
        <v>189</v>
      </c>
      <c r="G368" s="25" t="s">
        <v>189</v>
      </c>
    </row>
    <row r="369" spans="1:7" ht="17.149999999999999" customHeight="1" x14ac:dyDescent="0.45">
      <c r="A369" s="22" t="s">
        <v>187</v>
      </c>
      <c r="B369" s="22" t="s">
        <v>43</v>
      </c>
      <c r="C369" s="22" t="s">
        <v>82</v>
      </c>
      <c r="D369" s="22" t="s">
        <v>79</v>
      </c>
      <c r="E369" s="23" t="s">
        <v>189</v>
      </c>
      <c r="F369" s="35">
        <v>1</v>
      </c>
      <c r="G369" s="25" t="s">
        <v>190</v>
      </c>
    </row>
    <row r="370" spans="1:7" ht="17.149999999999999" customHeight="1" x14ac:dyDescent="0.45">
      <c r="A370" s="22" t="s">
        <v>187</v>
      </c>
      <c r="B370" s="22" t="s">
        <v>43</v>
      </c>
      <c r="C370" s="22" t="s">
        <v>82</v>
      </c>
      <c r="D370" s="22" t="s">
        <v>80</v>
      </c>
      <c r="E370" s="23">
        <v>13</v>
      </c>
      <c r="F370" s="34" t="s">
        <v>189</v>
      </c>
      <c r="G370" s="25" t="s">
        <v>189</v>
      </c>
    </row>
    <row r="371" spans="1:7" ht="17.149999999999999" customHeight="1" x14ac:dyDescent="0.45">
      <c r="A371" s="22" t="s">
        <v>187</v>
      </c>
      <c r="B371" s="22" t="s">
        <v>43</v>
      </c>
      <c r="C371" s="22" t="s">
        <v>83</v>
      </c>
      <c r="D371" s="22" t="s">
        <v>79</v>
      </c>
      <c r="E371" s="23">
        <v>16</v>
      </c>
      <c r="F371" s="34" t="s">
        <v>189</v>
      </c>
      <c r="G371" s="25" t="s">
        <v>189</v>
      </c>
    </row>
    <row r="372" spans="1:7" ht="17.149999999999999" customHeight="1" x14ac:dyDescent="0.45">
      <c r="A372" s="22" t="s">
        <v>187</v>
      </c>
      <c r="B372" s="22" t="s">
        <v>43</v>
      </c>
      <c r="C372" s="22" t="s">
        <v>83</v>
      </c>
      <c r="D372" s="22" t="s">
        <v>80</v>
      </c>
      <c r="E372" s="23">
        <v>11</v>
      </c>
      <c r="F372" s="34" t="s">
        <v>189</v>
      </c>
      <c r="G372" s="25" t="s">
        <v>189</v>
      </c>
    </row>
    <row r="373" spans="1:7" ht="17.149999999999999" customHeight="1" x14ac:dyDescent="0.45">
      <c r="A373" s="22" t="s">
        <v>187</v>
      </c>
      <c r="B373" s="22" t="s">
        <v>43</v>
      </c>
      <c r="C373" s="22" t="s">
        <v>84</v>
      </c>
      <c r="D373" s="22" t="s">
        <v>79</v>
      </c>
      <c r="E373" s="23" t="s">
        <v>189</v>
      </c>
      <c r="F373" s="34">
        <v>2</v>
      </c>
      <c r="G373" s="25" t="s">
        <v>191</v>
      </c>
    </row>
    <row r="374" spans="1:7" ht="17.149999999999999" customHeight="1" x14ac:dyDescent="0.45">
      <c r="A374" s="22" t="s">
        <v>187</v>
      </c>
      <c r="B374" s="22" t="s">
        <v>43</v>
      </c>
      <c r="C374" s="22" t="s">
        <v>84</v>
      </c>
      <c r="D374" s="22" t="s">
        <v>80</v>
      </c>
      <c r="E374" s="23">
        <v>18</v>
      </c>
      <c r="F374" s="34" t="s">
        <v>189</v>
      </c>
      <c r="G374" s="25" t="s">
        <v>189</v>
      </c>
    </row>
    <row r="375" spans="1:7" ht="17.149999999999999" customHeight="1" x14ac:dyDescent="0.45">
      <c r="A375" s="22" t="s">
        <v>187</v>
      </c>
      <c r="B375" s="22" t="s">
        <v>44</v>
      </c>
      <c r="C375" s="22" t="s">
        <v>78</v>
      </c>
      <c r="D375" s="22" t="s">
        <v>79</v>
      </c>
      <c r="E375" s="23">
        <v>101</v>
      </c>
      <c r="F375" s="34" t="s">
        <v>189</v>
      </c>
      <c r="G375" s="25" t="s">
        <v>189</v>
      </c>
    </row>
    <row r="376" spans="1:7" ht="17.149999999999999" customHeight="1" x14ac:dyDescent="0.45">
      <c r="A376" s="22" t="s">
        <v>187</v>
      </c>
      <c r="B376" s="22" t="s">
        <v>44</v>
      </c>
      <c r="C376" s="22" t="s">
        <v>78</v>
      </c>
      <c r="D376" s="22" t="s">
        <v>80</v>
      </c>
      <c r="E376" s="23">
        <v>117</v>
      </c>
      <c r="F376" s="34" t="s">
        <v>189</v>
      </c>
      <c r="G376" s="25" t="s">
        <v>189</v>
      </c>
    </row>
    <row r="377" spans="1:7" ht="17.149999999999999" customHeight="1" x14ac:dyDescent="0.45">
      <c r="A377" s="22" t="s">
        <v>187</v>
      </c>
      <c r="B377" s="22" t="s">
        <v>44</v>
      </c>
      <c r="C377" s="22" t="s">
        <v>81</v>
      </c>
      <c r="D377" s="22" t="s">
        <v>79</v>
      </c>
      <c r="E377" s="23">
        <v>316</v>
      </c>
      <c r="F377" s="34" t="s">
        <v>189</v>
      </c>
      <c r="G377" s="25" t="s">
        <v>189</v>
      </c>
    </row>
    <row r="378" spans="1:7" ht="17.149999999999999" customHeight="1" x14ac:dyDescent="0.45">
      <c r="A378" s="22" t="s">
        <v>187</v>
      </c>
      <c r="B378" s="22" t="s">
        <v>44</v>
      </c>
      <c r="C378" s="22" t="s">
        <v>81</v>
      </c>
      <c r="D378" s="22" t="s">
        <v>80</v>
      </c>
      <c r="E378" s="23">
        <v>497</v>
      </c>
      <c r="F378" s="34" t="s">
        <v>189</v>
      </c>
      <c r="G378" s="25" t="s">
        <v>189</v>
      </c>
    </row>
    <row r="379" spans="1:7" ht="17.149999999999999" customHeight="1" x14ac:dyDescent="0.45">
      <c r="A379" s="22" t="s">
        <v>187</v>
      </c>
      <c r="B379" s="22" t="s">
        <v>44</v>
      </c>
      <c r="C379" s="22" t="s">
        <v>82</v>
      </c>
      <c r="D379" s="22" t="s">
        <v>79</v>
      </c>
      <c r="E379" s="23">
        <v>27</v>
      </c>
      <c r="F379" s="34" t="s">
        <v>189</v>
      </c>
      <c r="G379" s="25" t="s">
        <v>189</v>
      </c>
    </row>
    <row r="380" spans="1:7" ht="17.149999999999999" customHeight="1" x14ac:dyDescent="0.45">
      <c r="A380" s="22" t="s">
        <v>187</v>
      </c>
      <c r="B380" s="22" t="s">
        <v>44</v>
      </c>
      <c r="C380" s="22" t="s">
        <v>82</v>
      </c>
      <c r="D380" s="22" t="s">
        <v>80</v>
      </c>
      <c r="E380" s="23">
        <v>15</v>
      </c>
      <c r="F380" s="34" t="s">
        <v>189</v>
      </c>
      <c r="G380" s="25" t="s">
        <v>189</v>
      </c>
    </row>
    <row r="381" spans="1:7" ht="17.149999999999999" customHeight="1" x14ac:dyDescent="0.45">
      <c r="A381" s="22" t="s">
        <v>187</v>
      </c>
      <c r="B381" s="22" t="s">
        <v>44</v>
      </c>
      <c r="C381" s="22" t="s">
        <v>83</v>
      </c>
      <c r="D381" s="22" t="s">
        <v>79</v>
      </c>
      <c r="E381" s="23">
        <v>57</v>
      </c>
      <c r="F381" s="34" t="s">
        <v>189</v>
      </c>
      <c r="G381" s="25" t="s">
        <v>189</v>
      </c>
    </row>
    <row r="382" spans="1:7" ht="17.149999999999999" customHeight="1" x14ac:dyDescent="0.45">
      <c r="A382" s="22" t="s">
        <v>187</v>
      </c>
      <c r="B382" s="22" t="s">
        <v>44</v>
      </c>
      <c r="C382" s="22" t="s">
        <v>83</v>
      </c>
      <c r="D382" s="22" t="s">
        <v>80</v>
      </c>
      <c r="E382" s="23">
        <v>48</v>
      </c>
      <c r="F382" s="34" t="s">
        <v>189</v>
      </c>
      <c r="G382" s="25" t="s">
        <v>189</v>
      </c>
    </row>
    <row r="383" spans="1:7" ht="17.149999999999999" customHeight="1" x14ac:dyDescent="0.45">
      <c r="A383" s="22" t="s">
        <v>187</v>
      </c>
      <c r="B383" s="22" t="s">
        <v>44</v>
      </c>
      <c r="C383" s="22" t="s">
        <v>84</v>
      </c>
      <c r="D383" s="22" t="s">
        <v>79</v>
      </c>
      <c r="E383" s="23">
        <v>58</v>
      </c>
      <c r="F383" s="34" t="s">
        <v>189</v>
      </c>
      <c r="G383" s="25" t="s">
        <v>189</v>
      </c>
    </row>
    <row r="384" spans="1:7" ht="17.149999999999999" customHeight="1" x14ac:dyDescent="0.45">
      <c r="A384" s="22" t="s">
        <v>187</v>
      </c>
      <c r="B384" s="22" t="s">
        <v>44</v>
      </c>
      <c r="C384" s="22" t="s">
        <v>84</v>
      </c>
      <c r="D384" s="22" t="s">
        <v>80</v>
      </c>
      <c r="E384" s="23">
        <v>43</v>
      </c>
      <c r="F384" s="34" t="s">
        <v>189</v>
      </c>
      <c r="G384" s="25" t="s">
        <v>189</v>
      </c>
    </row>
    <row r="385" spans="1:7" ht="17.149999999999999" customHeight="1" x14ac:dyDescent="0.45">
      <c r="A385" s="22" t="s">
        <v>187</v>
      </c>
      <c r="B385" s="22" t="s">
        <v>45</v>
      </c>
      <c r="C385" s="22" t="s">
        <v>78</v>
      </c>
      <c r="D385" s="22" t="s">
        <v>79</v>
      </c>
      <c r="E385" s="23">
        <v>181</v>
      </c>
      <c r="F385" s="34" t="s">
        <v>189</v>
      </c>
      <c r="G385" s="25" t="s">
        <v>189</v>
      </c>
    </row>
    <row r="386" spans="1:7" ht="17.149999999999999" customHeight="1" x14ac:dyDescent="0.45">
      <c r="A386" s="22" t="s">
        <v>187</v>
      </c>
      <c r="B386" s="22" t="s">
        <v>45</v>
      </c>
      <c r="C386" s="22" t="s">
        <v>78</v>
      </c>
      <c r="D386" s="22" t="s">
        <v>80</v>
      </c>
      <c r="E386" s="23">
        <v>196</v>
      </c>
      <c r="F386" s="34" t="s">
        <v>189</v>
      </c>
      <c r="G386" s="25" t="s">
        <v>189</v>
      </c>
    </row>
    <row r="387" spans="1:7" ht="17.149999999999999" customHeight="1" x14ac:dyDescent="0.45">
      <c r="A387" s="22" t="s">
        <v>187</v>
      </c>
      <c r="B387" s="22" t="s">
        <v>45</v>
      </c>
      <c r="C387" s="22" t="s">
        <v>81</v>
      </c>
      <c r="D387" s="22" t="s">
        <v>79</v>
      </c>
      <c r="E387" s="23">
        <v>196</v>
      </c>
      <c r="F387" s="34" t="s">
        <v>189</v>
      </c>
      <c r="G387" s="25" t="s">
        <v>189</v>
      </c>
    </row>
    <row r="388" spans="1:7" ht="17.149999999999999" customHeight="1" x14ac:dyDescent="0.45">
      <c r="A388" s="22" t="s">
        <v>187</v>
      </c>
      <c r="B388" s="22" t="s">
        <v>45</v>
      </c>
      <c r="C388" s="22" t="s">
        <v>81</v>
      </c>
      <c r="D388" s="22" t="s">
        <v>80</v>
      </c>
      <c r="E388" s="23">
        <v>359</v>
      </c>
      <c r="F388" s="34" t="s">
        <v>189</v>
      </c>
      <c r="G388" s="25" t="s">
        <v>189</v>
      </c>
    </row>
    <row r="389" spans="1:7" ht="17.149999999999999" customHeight="1" x14ac:dyDescent="0.45">
      <c r="A389" s="22" t="s">
        <v>187</v>
      </c>
      <c r="B389" s="22" t="s">
        <v>45</v>
      </c>
      <c r="C389" s="22" t="s">
        <v>82</v>
      </c>
      <c r="D389" s="22" t="s">
        <v>79</v>
      </c>
      <c r="E389" s="23" t="s">
        <v>189</v>
      </c>
      <c r="F389" s="35">
        <v>1</v>
      </c>
      <c r="G389" s="25" t="s">
        <v>190</v>
      </c>
    </row>
    <row r="390" spans="1:7" ht="17.149999999999999" customHeight="1" x14ac:dyDescent="0.45">
      <c r="A390" s="22" t="s">
        <v>187</v>
      </c>
      <c r="B390" s="22" t="s">
        <v>45</v>
      </c>
      <c r="C390" s="22" t="s">
        <v>82</v>
      </c>
      <c r="D390" s="22" t="s">
        <v>80</v>
      </c>
      <c r="E390" s="23" t="s">
        <v>189</v>
      </c>
      <c r="F390" s="34">
        <v>2</v>
      </c>
      <c r="G390" s="25" t="s">
        <v>191</v>
      </c>
    </row>
    <row r="391" spans="1:7" ht="17.149999999999999" customHeight="1" x14ac:dyDescent="0.45">
      <c r="A391" s="22" t="s">
        <v>187</v>
      </c>
      <c r="B391" s="22" t="s">
        <v>45</v>
      </c>
      <c r="C391" s="22" t="s">
        <v>83</v>
      </c>
      <c r="D391" s="22" t="s">
        <v>79</v>
      </c>
      <c r="E391" s="23" t="s">
        <v>189</v>
      </c>
      <c r="F391" s="34">
        <v>2</v>
      </c>
      <c r="G391" s="25" t="s">
        <v>191</v>
      </c>
    </row>
    <row r="392" spans="1:7" ht="17.149999999999999" customHeight="1" x14ac:dyDescent="0.45">
      <c r="A392" s="22" t="s">
        <v>187</v>
      </c>
      <c r="B392" s="22" t="s">
        <v>45</v>
      </c>
      <c r="C392" s="22" t="s">
        <v>83</v>
      </c>
      <c r="D392" s="22" t="s">
        <v>80</v>
      </c>
      <c r="E392" s="23">
        <v>20</v>
      </c>
      <c r="F392" s="34" t="s">
        <v>189</v>
      </c>
      <c r="G392" s="25" t="s">
        <v>189</v>
      </c>
    </row>
    <row r="393" spans="1:7" ht="17.149999999999999" customHeight="1" x14ac:dyDescent="0.45">
      <c r="A393" s="22" t="s">
        <v>187</v>
      </c>
      <c r="B393" s="22" t="s">
        <v>45</v>
      </c>
      <c r="C393" s="22" t="s">
        <v>84</v>
      </c>
      <c r="D393" s="22" t="s">
        <v>79</v>
      </c>
      <c r="E393" s="23">
        <v>43</v>
      </c>
      <c r="F393" s="34" t="s">
        <v>189</v>
      </c>
      <c r="G393" s="25" t="s">
        <v>189</v>
      </c>
    </row>
    <row r="394" spans="1:7" ht="17.149999999999999" customHeight="1" x14ac:dyDescent="0.45">
      <c r="A394" s="22" t="s">
        <v>187</v>
      </c>
      <c r="B394" s="22" t="s">
        <v>45</v>
      </c>
      <c r="C394" s="22" t="s">
        <v>84</v>
      </c>
      <c r="D394" s="22" t="s">
        <v>80</v>
      </c>
      <c r="E394" s="23">
        <v>24</v>
      </c>
      <c r="F394" s="34" t="s">
        <v>189</v>
      </c>
      <c r="G394" s="25" t="s">
        <v>189</v>
      </c>
    </row>
    <row r="395" spans="1:7" ht="17.149999999999999" customHeight="1" x14ac:dyDescent="0.45">
      <c r="A395" s="22" t="s">
        <v>187</v>
      </c>
      <c r="B395" s="22" t="s">
        <v>46</v>
      </c>
      <c r="C395" s="22" t="s">
        <v>78</v>
      </c>
      <c r="D395" s="22" t="s">
        <v>79</v>
      </c>
      <c r="E395" s="23">
        <v>185</v>
      </c>
      <c r="F395" s="34" t="s">
        <v>189</v>
      </c>
      <c r="G395" s="25" t="s">
        <v>189</v>
      </c>
    </row>
    <row r="396" spans="1:7" ht="17.149999999999999" customHeight="1" x14ac:dyDescent="0.45">
      <c r="A396" s="22" t="s">
        <v>187</v>
      </c>
      <c r="B396" s="22" t="s">
        <v>46</v>
      </c>
      <c r="C396" s="22" t="s">
        <v>78</v>
      </c>
      <c r="D396" s="22" t="s">
        <v>80</v>
      </c>
      <c r="E396" s="23">
        <v>204</v>
      </c>
      <c r="F396" s="34" t="s">
        <v>189</v>
      </c>
      <c r="G396" s="25" t="s">
        <v>189</v>
      </c>
    </row>
    <row r="397" spans="1:7" ht="17.149999999999999" customHeight="1" x14ac:dyDescent="0.45">
      <c r="A397" s="22" t="s">
        <v>187</v>
      </c>
      <c r="B397" s="22" t="s">
        <v>46</v>
      </c>
      <c r="C397" s="22" t="s">
        <v>81</v>
      </c>
      <c r="D397" s="22" t="s">
        <v>79</v>
      </c>
      <c r="E397" s="23">
        <v>556</v>
      </c>
      <c r="F397" s="34" t="s">
        <v>189</v>
      </c>
      <c r="G397" s="25" t="s">
        <v>189</v>
      </c>
    </row>
    <row r="398" spans="1:7" ht="17.149999999999999" customHeight="1" x14ac:dyDescent="0.45">
      <c r="A398" s="22" t="s">
        <v>187</v>
      </c>
      <c r="B398" s="22" t="s">
        <v>46</v>
      </c>
      <c r="C398" s="22" t="s">
        <v>81</v>
      </c>
      <c r="D398" s="22" t="s">
        <v>80</v>
      </c>
      <c r="E398" s="23">
        <v>634</v>
      </c>
      <c r="F398" s="34" t="s">
        <v>189</v>
      </c>
      <c r="G398" s="25" t="s">
        <v>189</v>
      </c>
    </row>
    <row r="399" spans="1:7" ht="17.149999999999999" customHeight="1" x14ac:dyDescent="0.45">
      <c r="A399" s="22" t="s">
        <v>187</v>
      </c>
      <c r="B399" s="22" t="s">
        <v>46</v>
      </c>
      <c r="C399" s="22" t="s">
        <v>82</v>
      </c>
      <c r="D399" s="22" t="s">
        <v>79</v>
      </c>
      <c r="E399" s="23">
        <v>48</v>
      </c>
      <c r="F399" s="34" t="s">
        <v>189</v>
      </c>
      <c r="G399" s="25" t="s">
        <v>189</v>
      </c>
    </row>
    <row r="400" spans="1:7" ht="17.149999999999999" customHeight="1" x14ac:dyDescent="0.45">
      <c r="A400" s="22" t="s">
        <v>187</v>
      </c>
      <c r="B400" s="22" t="s">
        <v>46</v>
      </c>
      <c r="C400" s="22" t="s">
        <v>82</v>
      </c>
      <c r="D400" s="22" t="s">
        <v>80</v>
      </c>
      <c r="E400" s="23">
        <v>45</v>
      </c>
      <c r="F400" s="34" t="s">
        <v>189</v>
      </c>
      <c r="G400" s="25" t="s">
        <v>189</v>
      </c>
    </row>
    <row r="401" spans="1:7" ht="17.149999999999999" customHeight="1" x14ac:dyDescent="0.45">
      <c r="A401" s="22" t="s">
        <v>187</v>
      </c>
      <c r="B401" s="22" t="s">
        <v>46</v>
      </c>
      <c r="C401" s="22" t="s">
        <v>83</v>
      </c>
      <c r="D401" s="22" t="s">
        <v>79</v>
      </c>
      <c r="E401" s="23">
        <v>83</v>
      </c>
      <c r="F401" s="34" t="s">
        <v>189</v>
      </c>
      <c r="G401" s="25" t="s">
        <v>189</v>
      </c>
    </row>
    <row r="402" spans="1:7" ht="17.149999999999999" customHeight="1" x14ac:dyDescent="0.45">
      <c r="A402" s="22" t="s">
        <v>187</v>
      </c>
      <c r="B402" s="22" t="s">
        <v>46</v>
      </c>
      <c r="C402" s="22" t="s">
        <v>83</v>
      </c>
      <c r="D402" s="22" t="s">
        <v>80</v>
      </c>
      <c r="E402" s="23">
        <v>67</v>
      </c>
      <c r="F402" s="34" t="s">
        <v>189</v>
      </c>
      <c r="G402" s="25" t="s">
        <v>189</v>
      </c>
    </row>
    <row r="403" spans="1:7" ht="17.149999999999999" customHeight="1" x14ac:dyDescent="0.45">
      <c r="A403" s="22" t="s">
        <v>187</v>
      </c>
      <c r="B403" s="22" t="s">
        <v>46</v>
      </c>
      <c r="C403" s="22" t="s">
        <v>84</v>
      </c>
      <c r="D403" s="22" t="s">
        <v>79</v>
      </c>
      <c r="E403" s="23">
        <v>93</v>
      </c>
      <c r="F403" s="34" t="s">
        <v>189</v>
      </c>
      <c r="G403" s="25" t="s">
        <v>189</v>
      </c>
    </row>
    <row r="404" spans="1:7" ht="17.149999999999999" customHeight="1" x14ac:dyDescent="0.45">
      <c r="A404" s="22" t="s">
        <v>187</v>
      </c>
      <c r="B404" s="22" t="s">
        <v>46</v>
      </c>
      <c r="C404" s="22" t="s">
        <v>84</v>
      </c>
      <c r="D404" s="22" t="s">
        <v>80</v>
      </c>
      <c r="E404" s="23">
        <v>127</v>
      </c>
      <c r="F404" s="34" t="s">
        <v>189</v>
      </c>
      <c r="G404" s="25" t="s">
        <v>189</v>
      </c>
    </row>
    <row r="405" spans="1:7" ht="17.149999999999999" customHeight="1" x14ac:dyDescent="0.45">
      <c r="A405" s="22" t="s">
        <v>187</v>
      </c>
      <c r="B405" s="22" t="s">
        <v>47</v>
      </c>
      <c r="C405" s="22" t="s">
        <v>78</v>
      </c>
      <c r="D405" s="22" t="s">
        <v>79</v>
      </c>
      <c r="E405" s="23">
        <v>66</v>
      </c>
      <c r="F405" s="34" t="s">
        <v>189</v>
      </c>
      <c r="G405" s="25" t="s">
        <v>189</v>
      </c>
    </row>
    <row r="406" spans="1:7" ht="17.149999999999999" customHeight="1" x14ac:dyDescent="0.45">
      <c r="A406" s="22" t="s">
        <v>187</v>
      </c>
      <c r="B406" s="22" t="s">
        <v>47</v>
      </c>
      <c r="C406" s="22" t="s">
        <v>78</v>
      </c>
      <c r="D406" s="22" t="s">
        <v>80</v>
      </c>
      <c r="E406" s="23">
        <v>38</v>
      </c>
      <c r="F406" s="34" t="s">
        <v>189</v>
      </c>
      <c r="G406" s="25" t="s">
        <v>189</v>
      </c>
    </row>
    <row r="407" spans="1:7" ht="17.149999999999999" customHeight="1" x14ac:dyDescent="0.45">
      <c r="A407" s="22" t="s">
        <v>187</v>
      </c>
      <c r="B407" s="22" t="s">
        <v>47</v>
      </c>
      <c r="C407" s="22" t="s">
        <v>81</v>
      </c>
      <c r="D407" s="22" t="s">
        <v>79</v>
      </c>
      <c r="E407" s="23">
        <v>91</v>
      </c>
      <c r="F407" s="34" t="s">
        <v>189</v>
      </c>
      <c r="G407" s="25" t="s">
        <v>189</v>
      </c>
    </row>
    <row r="408" spans="1:7" ht="17.149999999999999" customHeight="1" x14ac:dyDescent="0.45">
      <c r="A408" s="22" t="s">
        <v>187</v>
      </c>
      <c r="B408" s="22" t="s">
        <v>47</v>
      </c>
      <c r="C408" s="22" t="s">
        <v>81</v>
      </c>
      <c r="D408" s="22" t="s">
        <v>80</v>
      </c>
      <c r="E408" s="23">
        <v>112</v>
      </c>
      <c r="F408" s="34" t="s">
        <v>189</v>
      </c>
      <c r="G408" s="25" t="s">
        <v>189</v>
      </c>
    </row>
    <row r="409" spans="1:7" ht="17.149999999999999" customHeight="1" x14ac:dyDescent="0.45">
      <c r="A409" s="22" t="s">
        <v>187</v>
      </c>
      <c r="B409" s="22" t="s">
        <v>47</v>
      </c>
      <c r="C409" s="22" t="s">
        <v>82</v>
      </c>
      <c r="D409" s="22" t="s">
        <v>79</v>
      </c>
      <c r="E409" s="23" t="s">
        <v>189</v>
      </c>
      <c r="F409" s="35">
        <v>1</v>
      </c>
      <c r="G409" s="25" t="s">
        <v>190</v>
      </c>
    </row>
    <row r="410" spans="1:7" ht="17.149999999999999" customHeight="1" x14ac:dyDescent="0.45">
      <c r="A410" s="22" t="s">
        <v>187</v>
      </c>
      <c r="B410" s="22" t="s">
        <v>47</v>
      </c>
      <c r="C410" s="22" t="s">
        <v>82</v>
      </c>
      <c r="D410" s="22" t="s">
        <v>80</v>
      </c>
      <c r="E410" s="23" t="s">
        <v>189</v>
      </c>
      <c r="F410" s="35">
        <v>1</v>
      </c>
      <c r="G410" s="25" t="s">
        <v>190</v>
      </c>
    </row>
    <row r="411" spans="1:7" ht="17.149999999999999" customHeight="1" x14ac:dyDescent="0.45">
      <c r="A411" s="22" t="s">
        <v>187</v>
      </c>
      <c r="B411" s="22" t="s">
        <v>47</v>
      </c>
      <c r="C411" s="22" t="s">
        <v>83</v>
      </c>
      <c r="D411" s="22" t="s">
        <v>79</v>
      </c>
      <c r="E411" s="23">
        <v>18</v>
      </c>
      <c r="F411" s="34" t="s">
        <v>189</v>
      </c>
      <c r="G411" s="25" t="s">
        <v>189</v>
      </c>
    </row>
    <row r="412" spans="1:7" ht="17.149999999999999" customHeight="1" x14ac:dyDescent="0.45">
      <c r="A412" s="22" t="s">
        <v>187</v>
      </c>
      <c r="B412" s="22" t="s">
        <v>47</v>
      </c>
      <c r="C412" s="22" t="s">
        <v>83</v>
      </c>
      <c r="D412" s="22" t="s">
        <v>80</v>
      </c>
      <c r="E412" s="23" t="s">
        <v>189</v>
      </c>
      <c r="F412" s="34">
        <v>2</v>
      </c>
      <c r="G412" s="25" t="s">
        <v>191</v>
      </c>
    </row>
    <row r="413" spans="1:7" ht="17.149999999999999" customHeight="1" x14ac:dyDescent="0.45">
      <c r="A413" s="22" t="s">
        <v>187</v>
      </c>
      <c r="B413" s="22" t="s">
        <v>47</v>
      </c>
      <c r="C413" s="22" t="s">
        <v>84</v>
      </c>
      <c r="D413" s="22" t="s">
        <v>79</v>
      </c>
      <c r="E413" s="23" t="s">
        <v>189</v>
      </c>
      <c r="F413" s="34">
        <v>2</v>
      </c>
      <c r="G413" s="25" t="s">
        <v>191</v>
      </c>
    </row>
    <row r="414" spans="1:7" ht="17.149999999999999" customHeight="1" x14ac:dyDescent="0.45">
      <c r="A414" s="22" t="s">
        <v>187</v>
      </c>
      <c r="B414" s="22" t="s">
        <v>47</v>
      </c>
      <c r="C414" s="22" t="s">
        <v>84</v>
      </c>
      <c r="D414" s="22" t="s">
        <v>80</v>
      </c>
      <c r="E414" s="23" t="s">
        <v>189</v>
      </c>
      <c r="F414" s="34">
        <v>2</v>
      </c>
      <c r="G414" s="25" t="s">
        <v>191</v>
      </c>
    </row>
    <row r="415" spans="1:7" ht="17.149999999999999" customHeight="1" x14ac:dyDescent="0.45">
      <c r="A415" s="22" t="s">
        <v>187</v>
      </c>
      <c r="B415" s="22" t="s">
        <v>48</v>
      </c>
      <c r="C415" s="22" t="s">
        <v>78</v>
      </c>
      <c r="D415" s="22" t="s">
        <v>79</v>
      </c>
      <c r="E415" s="23">
        <v>63</v>
      </c>
      <c r="F415" s="34" t="s">
        <v>189</v>
      </c>
      <c r="G415" s="25" t="s">
        <v>189</v>
      </c>
    </row>
    <row r="416" spans="1:7" ht="17.149999999999999" customHeight="1" x14ac:dyDescent="0.45">
      <c r="A416" s="22" t="s">
        <v>187</v>
      </c>
      <c r="B416" s="22" t="s">
        <v>48</v>
      </c>
      <c r="C416" s="22" t="s">
        <v>78</v>
      </c>
      <c r="D416" s="22" t="s">
        <v>80</v>
      </c>
      <c r="E416" s="23">
        <v>60</v>
      </c>
      <c r="F416" s="34" t="s">
        <v>189</v>
      </c>
      <c r="G416" s="25" t="s">
        <v>189</v>
      </c>
    </row>
    <row r="417" spans="1:7" ht="17.149999999999999" customHeight="1" x14ac:dyDescent="0.45">
      <c r="A417" s="22" t="s">
        <v>187</v>
      </c>
      <c r="B417" s="22" t="s">
        <v>48</v>
      </c>
      <c r="C417" s="22" t="s">
        <v>81</v>
      </c>
      <c r="D417" s="22" t="s">
        <v>79</v>
      </c>
      <c r="E417" s="23">
        <v>48</v>
      </c>
      <c r="F417" s="34" t="s">
        <v>189</v>
      </c>
      <c r="G417" s="25" t="s">
        <v>189</v>
      </c>
    </row>
    <row r="418" spans="1:7" ht="17.149999999999999" customHeight="1" x14ac:dyDescent="0.45">
      <c r="A418" s="22" t="s">
        <v>187</v>
      </c>
      <c r="B418" s="22" t="s">
        <v>48</v>
      </c>
      <c r="C418" s="22" t="s">
        <v>81</v>
      </c>
      <c r="D418" s="22" t="s">
        <v>80</v>
      </c>
      <c r="E418" s="23">
        <v>54</v>
      </c>
      <c r="F418" s="34" t="s">
        <v>189</v>
      </c>
      <c r="G418" s="25" t="s">
        <v>189</v>
      </c>
    </row>
    <row r="419" spans="1:7" ht="17.149999999999999" customHeight="1" x14ac:dyDescent="0.45">
      <c r="A419" s="22" t="s">
        <v>187</v>
      </c>
      <c r="B419" s="22" t="s">
        <v>48</v>
      </c>
      <c r="C419" s="22" t="s">
        <v>82</v>
      </c>
      <c r="D419" s="22" t="s">
        <v>79</v>
      </c>
      <c r="E419" s="23">
        <v>12</v>
      </c>
      <c r="F419" s="34" t="s">
        <v>189</v>
      </c>
      <c r="G419" s="25" t="s">
        <v>189</v>
      </c>
    </row>
    <row r="420" spans="1:7" ht="17.149999999999999" customHeight="1" x14ac:dyDescent="0.45">
      <c r="A420" s="22" t="s">
        <v>187</v>
      </c>
      <c r="B420" s="22" t="s">
        <v>48</v>
      </c>
      <c r="C420" s="22" t="s">
        <v>82</v>
      </c>
      <c r="D420" s="22" t="s">
        <v>80</v>
      </c>
      <c r="E420" s="23" t="s">
        <v>189</v>
      </c>
      <c r="F420" s="35">
        <v>1</v>
      </c>
      <c r="G420" s="25" t="s">
        <v>190</v>
      </c>
    </row>
    <row r="421" spans="1:7" ht="17.149999999999999" customHeight="1" x14ac:dyDescent="0.45">
      <c r="A421" s="22" t="s">
        <v>187</v>
      </c>
      <c r="B421" s="22" t="s">
        <v>48</v>
      </c>
      <c r="C421" s="22" t="s">
        <v>83</v>
      </c>
      <c r="D421" s="22" t="s">
        <v>79</v>
      </c>
      <c r="E421" s="23" t="s">
        <v>189</v>
      </c>
      <c r="F421" s="35">
        <v>1</v>
      </c>
      <c r="G421" s="25" t="s">
        <v>190</v>
      </c>
    </row>
    <row r="422" spans="1:7" ht="17.149999999999999" customHeight="1" x14ac:dyDescent="0.45">
      <c r="A422" s="22" t="s">
        <v>187</v>
      </c>
      <c r="B422" s="22" t="s">
        <v>48</v>
      </c>
      <c r="C422" s="22" t="s">
        <v>83</v>
      </c>
      <c r="D422" s="22" t="s">
        <v>80</v>
      </c>
      <c r="E422" s="23" t="s">
        <v>189</v>
      </c>
      <c r="F422" s="35">
        <v>1</v>
      </c>
      <c r="G422" s="25" t="s">
        <v>190</v>
      </c>
    </row>
    <row r="423" spans="1:7" ht="17.149999999999999" customHeight="1" x14ac:dyDescent="0.45">
      <c r="A423" s="22" t="s">
        <v>187</v>
      </c>
      <c r="B423" s="22" t="s">
        <v>48</v>
      </c>
      <c r="C423" s="22" t="s">
        <v>84</v>
      </c>
      <c r="D423" s="22" t="s">
        <v>79</v>
      </c>
      <c r="E423" s="23" t="s">
        <v>189</v>
      </c>
      <c r="F423" s="35">
        <v>1</v>
      </c>
      <c r="G423" s="25" t="s">
        <v>190</v>
      </c>
    </row>
    <row r="424" spans="1:7" ht="17.149999999999999" customHeight="1" x14ac:dyDescent="0.45">
      <c r="A424" s="22" t="s">
        <v>187</v>
      </c>
      <c r="B424" s="22" t="s">
        <v>48</v>
      </c>
      <c r="C424" s="22" t="s">
        <v>84</v>
      </c>
      <c r="D424" s="22" t="s">
        <v>80</v>
      </c>
      <c r="E424" s="23" t="s">
        <v>189</v>
      </c>
      <c r="F424" s="35">
        <v>1</v>
      </c>
      <c r="G424" s="25" t="s">
        <v>190</v>
      </c>
    </row>
    <row r="425" spans="1:7" ht="17.149999999999999" customHeight="1" x14ac:dyDescent="0.45">
      <c r="A425" s="22" t="s">
        <v>187</v>
      </c>
      <c r="B425" s="22" t="s">
        <v>49</v>
      </c>
      <c r="C425" s="22" t="s">
        <v>78</v>
      </c>
      <c r="D425" s="22" t="s">
        <v>80</v>
      </c>
      <c r="E425" s="23" t="s">
        <v>189</v>
      </c>
      <c r="F425" s="35">
        <v>1</v>
      </c>
      <c r="G425" s="25" t="s">
        <v>190</v>
      </c>
    </row>
    <row r="426" spans="1:7" ht="17.149999999999999" customHeight="1" x14ac:dyDescent="0.45">
      <c r="A426" s="22" t="s">
        <v>187</v>
      </c>
      <c r="B426" s="22" t="s">
        <v>49</v>
      </c>
      <c r="C426" s="22" t="s">
        <v>84</v>
      </c>
      <c r="D426" s="22" t="s">
        <v>80</v>
      </c>
      <c r="E426" s="23" t="s">
        <v>189</v>
      </c>
      <c r="F426" s="35">
        <v>1</v>
      </c>
      <c r="G426" s="25" t="s">
        <v>190</v>
      </c>
    </row>
    <row r="427" spans="1:7" ht="17.149999999999999" customHeight="1" x14ac:dyDescent="0.45">
      <c r="A427" s="22" t="s">
        <v>187</v>
      </c>
      <c r="B427" s="22" t="s">
        <v>50</v>
      </c>
      <c r="C427" s="22" t="s">
        <v>78</v>
      </c>
      <c r="D427" s="22" t="s">
        <v>79</v>
      </c>
      <c r="E427" s="23" t="s">
        <v>189</v>
      </c>
      <c r="F427" s="35">
        <v>1</v>
      </c>
      <c r="G427" s="25" t="s">
        <v>190</v>
      </c>
    </row>
    <row r="428" spans="1:7" ht="17.149999999999999" customHeight="1" x14ac:dyDescent="0.45">
      <c r="A428" s="22" t="s">
        <v>187</v>
      </c>
      <c r="B428" s="22" t="s">
        <v>50</v>
      </c>
      <c r="C428" s="22" t="s">
        <v>78</v>
      </c>
      <c r="D428" s="22" t="s">
        <v>80</v>
      </c>
      <c r="E428" s="23">
        <v>14</v>
      </c>
      <c r="F428" s="34" t="s">
        <v>189</v>
      </c>
      <c r="G428" s="25" t="s">
        <v>189</v>
      </c>
    </row>
    <row r="429" spans="1:7" ht="17.149999999999999" customHeight="1" x14ac:dyDescent="0.45">
      <c r="A429" s="22" t="s">
        <v>187</v>
      </c>
      <c r="B429" s="22" t="s">
        <v>50</v>
      </c>
      <c r="C429" s="22" t="s">
        <v>81</v>
      </c>
      <c r="D429" s="22" t="s">
        <v>79</v>
      </c>
      <c r="E429" s="23">
        <v>18</v>
      </c>
      <c r="F429" s="34" t="s">
        <v>189</v>
      </c>
      <c r="G429" s="25" t="s">
        <v>189</v>
      </c>
    </row>
    <row r="430" spans="1:7" ht="17.149999999999999" customHeight="1" x14ac:dyDescent="0.45">
      <c r="A430" s="22" t="s">
        <v>187</v>
      </c>
      <c r="B430" s="22" t="s">
        <v>50</v>
      </c>
      <c r="C430" s="22" t="s">
        <v>81</v>
      </c>
      <c r="D430" s="22" t="s">
        <v>80</v>
      </c>
      <c r="E430" s="23">
        <v>18</v>
      </c>
      <c r="F430" s="34" t="s">
        <v>189</v>
      </c>
      <c r="G430" s="25" t="s">
        <v>189</v>
      </c>
    </row>
    <row r="431" spans="1:7" ht="17.149999999999999" customHeight="1" x14ac:dyDescent="0.45">
      <c r="A431" s="22" t="s">
        <v>187</v>
      </c>
      <c r="B431" s="22" t="s">
        <v>50</v>
      </c>
      <c r="C431" s="22" t="s">
        <v>82</v>
      </c>
      <c r="D431" s="22" t="s">
        <v>79</v>
      </c>
      <c r="E431" s="23" t="s">
        <v>189</v>
      </c>
      <c r="F431" s="35">
        <v>1</v>
      </c>
      <c r="G431" s="25" t="s">
        <v>190</v>
      </c>
    </row>
    <row r="432" spans="1:7" ht="17.149999999999999" customHeight="1" x14ac:dyDescent="0.45">
      <c r="A432" s="22" t="s">
        <v>187</v>
      </c>
      <c r="B432" s="22" t="s">
        <v>50</v>
      </c>
      <c r="C432" s="22" t="s">
        <v>82</v>
      </c>
      <c r="D432" s="22" t="s">
        <v>80</v>
      </c>
      <c r="E432" s="23" t="s">
        <v>189</v>
      </c>
      <c r="F432" s="35">
        <v>1</v>
      </c>
      <c r="G432" s="25" t="s">
        <v>190</v>
      </c>
    </row>
    <row r="433" spans="1:7" ht="17.149999999999999" customHeight="1" x14ac:dyDescent="0.45">
      <c r="A433" s="22" t="s">
        <v>187</v>
      </c>
      <c r="B433" s="22" t="s">
        <v>50</v>
      </c>
      <c r="C433" s="22" t="s">
        <v>83</v>
      </c>
      <c r="D433" s="22" t="s">
        <v>79</v>
      </c>
      <c r="E433" s="23" t="s">
        <v>189</v>
      </c>
      <c r="F433" s="35">
        <v>1</v>
      </c>
      <c r="G433" s="25" t="s">
        <v>190</v>
      </c>
    </row>
    <row r="434" spans="1:7" ht="17.149999999999999" customHeight="1" x14ac:dyDescent="0.45">
      <c r="A434" s="22" t="s">
        <v>187</v>
      </c>
      <c r="B434" s="22" t="s">
        <v>50</v>
      </c>
      <c r="C434" s="22" t="s">
        <v>83</v>
      </c>
      <c r="D434" s="22" t="s">
        <v>80</v>
      </c>
      <c r="E434" s="23" t="s">
        <v>189</v>
      </c>
      <c r="F434" s="35">
        <v>1</v>
      </c>
      <c r="G434" s="25" t="s">
        <v>190</v>
      </c>
    </row>
    <row r="435" spans="1:7" ht="17.149999999999999" customHeight="1" x14ac:dyDescent="0.45">
      <c r="A435" s="22" t="s">
        <v>187</v>
      </c>
      <c r="B435" s="22" t="s">
        <v>50</v>
      </c>
      <c r="C435" s="22" t="s">
        <v>84</v>
      </c>
      <c r="D435" s="22" t="s">
        <v>80</v>
      </c>
      <c r="E435" s="23" t="s">
        <v>189</v>
      </c>
      <c r="F435" s="35">
        <v>1</v>
      </c>
      <c r="G435" s="25" t="s">
        <v>190</v>
      </c>
    </row>
    <row r="436" spans="1:7" ht="17.149999999999999" customHeight="1" x14ac:dyDescent="0.45">
      <c r="A436" s="22" t="s">
        <v>187</v>
      </c>
      <c r="B436" s="22" t="s">
        <v>51</v>
      </c>
      <c r="C436" s="22" t="s">
        <v>78</v>
      </c>
      <c r="D436" s="22" t="s">
        <v>79</v>
      </c>
      <c r="E436" s="23">
        <v>75</v>
      </c>
      <c r="F436" s="34" t="s">
        <v>189</v>
      </c>
      <c r="G436" s="25" t="s">
        <v>189</v>
      </c>
    </row>
    <row r="437" spans="1:7" ht="17.149999999999999" customHeight="1" x14ac:dyDescent="0.45">
      <c r="A437" s="22" t="s">
        <v>187</v>
      </c>
      <c r="B437" s="22" t="s">
        <v>51</v>
      </c>
      <c r="C437" s="22" t="s">
        <v>78</v>
      </c>
      <c r="D437" s="22" t="s">
        <v>80</v>
      </c>
      <c r="E437" s="23">
        <v>75</v>
      </c>
      <c r="F437" s="34" t="s">
        <v>189</v>
      </c>
      <c r="G437" s="25" t="s">
        <v>189</v>
      </c>
    </row>
    <row r="438" spans="1:7" ht="17.149999999999999" customHeight="1" x14ac:dyDescent="0.45">
      <c r="A438" s="22" t="s">
        <v>187</v>
      </c>
      <c r="B438" s="22" t="s">
        <v>51</v>
      </c>
      <c r="C438" s="22" t="s">
        <v>81</v>
      </c>
      <c r="D438" s="22" t="s">
        <v>79</v>
      </c>
      <c r="E438" s="23">
        <v>145</v>
      </c>
      <c r="F438" s="34" t="s">
        <v>189</v>
      </c>
      <c r="G438" s="25" t="s">
        <v>189</v>
      </c>
    </row>
    <row r="439" spans="1:7" ht="17.149999999999999" customHeight="1" x14ac:dyDescent="0.45">
      <c r="A439" s="22" t="s">
        <v>187</v>
      </c>
      <c r="B439" s="22" t="s">
        <v>51</v>
      </c>
      <c r="C439" s="22" t="s">
        <v>81</v>
      </c>
      <c r="D439" s="22" t="s">
        <v>80</v>
      </c>
      <c r="E439" s="23">
        <v>209</v>
      </c>
      <c r="F439" s="34" t="s">
        <v>189</v>
      </c>
      <c r="G439" s="25" t="s">
        <v>189</v>
      </c>
    </row>
    <row r="440" spans="1:7" ht="17.149999999999999" customHeight="1" x14ac:dyDescent="0.45">
      <c r="A440" s="22" t="s">
        <v>187</v>
      </c>
      <c r="B440" s="22" t="s">
        <v>51</v>
      </c>
      <c r="C440" s="22" t="s">
        <v>82</v>
      </c>
      <c r="D440" s="22" t="s">
        <v>79</v>
      </c>
      <c r="E440" s="23">
        <v>23</v>
      </c>
      <c r="F440" s="34" t="s">
        <v>189</v>
      </c>
      <c r="G440" s="25" t="s">
        <v>189</v>
      </c>
    </row>
    <row r="441" spans="1:7" ht="17.149999999999999" customHeight="1" x14ac:dyDescent="0.45">
      <c r="A441" s="22" t="s">
        <v>187</v>
      </c>
      <c r="B441" s="22" t="s">
        <v>51</v>
      </c>
      <c r="C441" s="22" t="s">
        <v>82</v>
      </c>
      <c r="D441" s="22" t="s">
        <v>80</v>
      </c>
      <c r="E441" s="23">
        <v>19</v>
      </c>
      <c r="F441" s="34" t="s">
        <v>189</v>
      </c>
      <c r="G441" s="25" t="s">
        <v>189</v>
      </c>
    </row>
    <row r="442" spans="1:7" ht="17.149999999999999" customHeight="1" x14ac:dyDescent="0.45">
      <c r="A442" s="22" t="s">
        <v>187</v>
      </c>
      <c r="B442" s="22" t="s">
        <v>51</v>
      </c>
      <c r="C442" s="22" t="s">
        <v>83</v>
      </c>
      <c r="D442" s="22" t="s">
        <v>79</v>
      </c>
      <c r="E442" s="23">
        <v>28</v>
      </c>
      <c r="F442" s="34" t="s">
        <v>189</v>
      </c>
      <c r="G442" s="25" t="s">
        <v>189</v>
      </c>
    </row>
    <row r="443" spans="1:7" ht="17.149999999999999" customHeight="1" x14ac:dyDescent="0.45">
      <c r="A443" s="22" t="s">
        <v>187</v>
      </c>
      <c r="B443" s="22" t="s">
        <v>51</v>
      </c>
      <c r="C443" s="22" t="s">
        <v>83</v>
      </c>
      <c r="D443" s="22" t="s">
        <v>80</v>
      </c>
      <c r="E443" s="23">
        <v>26</v>
      </c>
      <c r="F443" s="34" t="s">
        <v>189</v>
      </c>
      <c r="G443" s="25" t="s">
        <v>189</v>
      </c>
    </row>
    <row r="444" spans="1:7" ht="17.149999999999999" customHeight="1" x14ac:dyDescent="0.45">
      <c r="A444" s="22" t="s">
        <v>187</v>
      </c>
      <c r="B444" s="22" t="s">
        <v>51</v>
      </c>
      <c r="C444" s="22" t="s">
        <v>84</v>
      </c>
      <c r="D444" s="22" t="s">
        <v>79</v>
      </c>
      <c r="E444" s="23">
        <v>30</v>
      </c>
      <c r="F444" s="34" t="s">
        <v>189</v>
      </c>
      <c r="G444" s="25" t="s">
        <v>189</v>
      </c>
    </row>
    <row r="445" spans="1:7" ht="17.149999999999999" customHeight="1" x14ac:dyDescent="0.45">
      <c r="A445" s="22" t="s">
        <v>187</v>
      </c>
      <c r="B445" s="22" t="s">
        <v>51</v>
      </c>
      <c r="C445" s="22" t="s">
        <v>84</v>
      </c>
      <c r="D445" s="22" t="s">
        <v>80</v>
      </c>
      <c r="E445" s="23">
        <v>30</v>
      </c>
      <c r="F445" s="34" t="s">
        <v>189</v>
      </c>
      <c r="G445" s="25" t="s">
        <v>189</v>
      </c>
    </row>
    <row r="446" spans="1:7" ht="17.149999999999999" customHeight="1" x14ac:dyDescent="0.45">
      <c r="A446" s="22" t="s">
        <v>187</v>
      </c>
      <c r="B446" s="22" t="s">
        <v>52</v>
      </c>
      <c r="C446" s="22" t="s">
        <v>78</v>
      </c>
      <c r="D446" s="22" t="s">
        <v>79</v>
      </c>
      <c r="E446" s="23">
        <v>74</v>
      </c>
      <c r="F446" s="34" t="s">
        <v>189</v>
      </c>
      <c r="G446" s="25" t="s">
        <v>189</v>
      </c>
    </row>
    <row r="447" spans="1:7" ht="17.149999999999999" customHeight="1" x14ac:dyDescent="0.45">
      <c r="A447" s="22" t="s">
        <v>187</v>
      </c>
      <c r="B447" s="22" t="s">
        <v>52</v>
      </c>
      <c r="C447" s="22" t="s">
        <v>78</v>
      </c>
      <c r="D447" s="22" t="s">
        <v>80</v>
      </c>
      <c r="E447" s="23">
        <v>93</v>
      </c>
      <c r="F447" s="34" t="s">
        <v>189</v>
      </c>
      <c r="G447" s="25" t="s">
        <v>189</v>
      </c>
    </row>
    <row r="448" spans="1:7" ht="17.149999999999999" customHeight="1" x14ac:dyDescent="0.45">
      <c r="A448" s="22" t="s">
        <v>187</v>
      </c>
      <c r="B448" s="22" t="s">
        <v>52</v>
      </c>
      <c r="C448" s="22" t="s">
        <v>81</v>
      </c>
      <c r="D448" s="22" t="s">
        <v>79</v>
      </c>
      <c r="E448" s="23">
        <v>187</v>
      </c>
      <c r="F448" s="34" t="s">
        <v>189</v>
      </c>
      <c r="G448" s="25" t="s">
        <v>189</v>
      </c>
    </row>
    <row r="449" spans="1:7" ht="17.149999999999999" customHeight="1" x14ac:dyDescent="0.45">
      <c r="A449" s="22" t="s">
        <v>187</v>
      </c>
      <c r="B449" s="22" t="s">
        <v>52</v>
      </c>
      <c r="C449" s="22" t="s">
        <v>81</v>
      </c>
      <c r="D449" s="22" t="s">
        <v>80</v>
      </c>
      <c r="E449" s="23">
        <v>201</v>
      </c>
      <c r="F449" s="34" t="s">
        <v>189</v>
      </c>
      <c r="G449" s="25" t="s">
        <v>189</v>
      </c>
    </row>
    <row r="450" spans="1:7" ht="17.149999999999999" customHeight="1" x14ac:dyDescent="0.45">
      <c r="A450" s="22" t="s">
        <v>187</v>
      </c>
      <c r="B450" s="22" t="s">
        <v>52</v>
      </c>
      <c r="C450" s="22" t="s">
        <v>82</v>
      </c>
      <c r="D450" s="22" t="s">
        <v>79</v>
      </c>
      <c r="E450" s="23">
        <v>15</v>
      </c>
      <c r="F450" s="34" t="s">
        <v>189</v>
      </c>
      <c r="G450" s="25" t="s">
        <v>189</v>
      </c>
    </row>
    <row r="451" spans="1:7" ht="17.149999999999999" customHeight="1" x14ac:dyDescent="0.45">
      <c r="A451" s="22" t="s">
        <v>187</v>
      </c>
      <c r="B451" s="22" t="s">
        <v>52</v>
      </c>
      <c r="C451" s="22" t="s">
        <v>82</v>
      </c>
      <c r="D451" s="22" t="s">
        <v>80</v>
      </c>
      <c r="E451" s="23">
        <v>11</v>
      </c>
      <c r="F451" s="34" t="s">
        <v>189</v>
      </c>
      <c r="G451" s="25" t="s">
        <v>189</v>
      </c>
    </row>
    <row r="452" spans="1:7" ht="17.149999999999999" customHeight="1" x14ac:dyDescent="0.45">
      <c r="A452" s="22" t="s">
        <v>187</v>
      </c>
      <c r="B452" s="22" t="s">
        <v>52</v>
      </c>
      <c r="C452" s="22" t="s">
        <v>83</v>
      </c>
      <c r="D452" s="22" t="s">
        <v>79</v>
      </c>
      <c r="E452" s="23">
        <v>24</v>
      </c>
      <c r="F452" s="34" t="s">
        <v>189</v>
      </c>
      <c r="G452" s="25" t="s">
        <v>189</v>
      </c>
    </row>
    <row r="453" spans="1:7" ht="17.149999999999999" customHeight="1" x14ac:dyDescent="0.45">
      <c r="A453" s="22" t="s">
        <v>187</v>
      </c>
      <c r="B453" s="22" t="s">
        <v>52</v>
      </c>
      <c r="C453" s="22" t="s">
        <v>83</v>
      </c>
      <c r="D453" s="22" t="s">
        <v>80</v>
      </c>
      <c r="E453" s="23">
        <v>24</v>
      </c>
      <c r="F453" s="34" t="s">
        <v>189</v>
      </c>
      <c r="G453" s="25" t="s">
        <v>189</v>
      </c>
    </row>
    <row r="454" spans="1:7" ht="17.149999999999999" customHeight="1" x14ac:dyDescent="0.45">
      <c r="A454" s="22" t="s">
        <v>187</v>
      </c>
      <c r="B454" s="22" t="s">
        <v>52</v>
      </c>
      <c r="C454" s="22" t="s">
        <v>84</v>
      </c>
      <c r="D454" s="22" t="s">
        <v>79</v>
      </c>
      <c r="E454" s="23">
        <v>26</v>
      </c>
      <c r="F454" s="34" t="s">
        <v>189</v>
      </c>
      <c r="G454" s="25" t="s">
        <v>189</v>
      </c>
    </row>
    <row r="455" spans="1:7" ht="17.149999999999999" customHeight="1" x14ac:dyDescent="0.45">
      <c r="A455" s="22" t="s">
        <v>187</v>
      </c>
      <c r="B455" s="22" t="s">
        <v>52</v>
      </c>
      <c r="C455" s="22" t="s">
        <v>84</v>
      </c>
      <c r="D455" s="22" t="s">
        <v>80</v>
      </c>
      <c r="E455" s="23">
        <v>28</v>
      </c>
      <c r="F455" s="34" t="s">
        <v>189</v>
      </c>
      <c r="G455" s="25" t="s">
        <v>189</v>
      </c>
    </row>
    <row r="456" spans="1:7" ht="17.149999999999999" customHeight="1" x14ac:dyDescent="0.45">
      <c r="A456" s="22" t="s">
        <v>187</v>
      </c>
      <c r="B456" s="22" t="s">
        <v>53</v>
      </c>
      <c r="C456" s="22" t="s">
        <v>78</v>
      </c>
      <c r="D456" s="22" t="s">
        <v>79</v>
      </c>
      <c r="E456" s="23">
        <v>107</v>
      </c>
      <c r="F456" s="34" t="s">
        <v>189</v>
      </c>
      <c r="G456" s="25" t="s">
        <v>189</v>
      </c>
    </row>
    <row r="457" spans="1:7" ht="17.149999999999999" customHeight="1" x14ac:dyDescent="0.45">
      <c r="A457" s="22" t="s">
        <v>187</v>
      </c>
      <c r="B457" s="22" t="s">
        <v>53</v>
      </c>
      <c r="C457" s="22" t="s">
        <v>78</v>
      </c>
      <c r="D457" s="22" t="s">
        <v>80</v>
      </c>
      <c r="E457" s="23">
        <v>102</v>
      </c>
      <c r="F457" s="34" t="s">
        <v>189</v>
      </c>
      <c r="G457" s="25" t="s">
        <v>189</v>
      </c>
    </row>
    <row r="458" spans="1:7" ht="17.149999999999999" customHeight="1" x14ac:dyDescent="0.45">
      <c r="A458" s="22" t="s">
        <v>187</v>
      </c>
      <c r="B458" s="22" t="s">
        <v>53</v>
      </c>
      <c r="C458" s="22" t="s">
        <v>81</v>
      </c>
      <c r="D458" s="22" t="s">
        <v>79</v>
      </c>
      <c r="E458" s="23">
        <v>176</v>
      </c>
      <c r="F458" s="34" t="s">
        <v>189</v>
      </c>
      <c r="G458" s="25" t="s">
        <v>189</v>
      </c>
    </row>
    <row r="459" spans="1:7" ht="17.149999999999999" customHeight="1" x14ac:dyDescent="0.45">
      <c r="A459" s="22" t="s">
        <v>187</v>
      </c>
      <c r="B459" s="22" t="s">
        <v>53</v>
      </c>
      <c r="C459" s="22" t="s">
        <v>81</v>
      </c>
      <c r="D459" s="22" t="s">
        <v>80</v>
      </c>
      <c r="E459" s="23">
        <v>198</v>
      </c>
      <c r="F459" s="34" t="s">
        <v>189</v>
      </c>
      <c r="G459" s="25" t="s">
        <v>189</v>
      </c>
    </row>
    <row r="460" spans="1:7" ht="17.149999999999999" customHeight="1" x14ac:dyDescent="0.45">
      <c r="A460" s="22" t="s">
        <v>187</v>
      </c>
      <c r="B460" s="22" t="s">
        <v>53</v>
      </c>
      <c r="C460" s="22" t="s">
        <v>82</v>
      </c>
      <c r="D460" s="22" t="s">
        <v>79</v>
      </c>
      <c r="E460" s="23">
        <v>16</v>
      </c>
      <c r="F460" s="34" t="s">
        <v>189</v>
      </c>
      <c r="G460" s="25" t="s">
        <v>189</v>
      </c>
    </row>
    <row r="461" spans="1:7" ht="17.149999999999999" customHeight="1" x14ac:dyDescent="0.45">
      <c r="A461" s="22" t="s">
        <v>187</v>
      </c>
      <c r="B461" s="22" t="s">
        <v>53</v>
      </c>
      <c r="C461" s="22" t="s">
        <v>82</v>
      </c>
      <c r="D461" s="22" t="s">
        <v>80</v>
      </c>
      <c r="E461" s="23">
        <v>18</v>
      </c>
      <c r="F461" s="34" t="s">
        <v>189</v>
      </c>
      <c r="G461" s="25" t="s">
        <v>189</v>
      </c>
    </row>
    <row r="462" spans="1:7" ht="17.149999999999999" customHeight="1" x14ac:dyDescent="0.45">
      <c r="A462" s="22" t="s">
        <v>187</v>
      </c>
      <c r="B462" s="22" t="s">
        <v>53</v>
      </c>
      <c r="C462" s="22" t="s">
        <v>83</v>
      </c>
      <c r="D462" s="22" t="s">
        <v>79</v>
      </c>
      <c r="E462" s="23">
        <v>24</v>
      </c>
      <c r="F462" s="34" t="s">
        <v>189</v>
      </c>
      <c r="G462" s="25" t="s">
        <v>189</v>
      </c>
    </row>
    <row r="463" spans="1:7" ht="17.149999999999999" customHeight="1" x14ac:dyDescent="0.45">
      <c r="A463" s="22" t="s">
        <v>187</v>
      </c>
      <c r="B463" s="22" t="s">
        <v>53</v>
      </c>
      <c r="C463" s="22" t="s">
        <v>83</v>
      </c>
      <c r="D463" s="22" t="s">
        <v>80</v>
      </c>
      <c r="E463" s="23">
        <v>18</v>
      </c>
      <c r="F463" s="34" t="s">
        <v>189</v>
      </c>
      <c r="G463" s="25" t="s">
        <v>189</v>
      </c>
    </row>
    <row r="464" spans="1:7" ht="17.149999999999999" customHeight="1" x14ac:dyDescent="0.45">
      <c r="A464" s="22" t="s">
        <v>187</v>
      </c>
      <c r="B464" s="22" t="s">
        <v>53</v>
      </c>
      <c r="C464" s="22" t="s">
        <v>84</v>
      </c>
      <c r="D464" s="22" t="s">
        <v>79</v>
      </c>
      <c r="E464" s="23">
        <v>25</v>
      </c>
      <c r="F464" s="34" t="s">
        <v>189</v>
      </c>
      <c r="G464" s="25" t="s">
        <v>189</v>
      </c>
    </row>
    <row r="465" spans="1:7" ht="17.149999999999999" customHeight="1" x14ac:dyDescent="0.45">
      <c r="A465" s="22" t="s">
        <v>187</v>
      </c>
      <c r="B465" s="22" t="s">
        <v>53</v>
      </c>
      <c r="C465" s="22" t="s">
        <v>84</v>
      </c>
      <c r="D465" s="22" t="s">
        <v>80</v>
      </c>
      <c r="E465" s="23">
        <v>19</v>
      </c>
      <c r="F465" s="34" t="s">
        <v>189</v>
      </c>
      <c r="G465" s="25" t="s">
        <v>189</v>
      </c>
    </row>
    <row r="466" spans="1:7" ht="17.149999999999999" customHeight="1" x14ac:dyDescent="0.45">
      <c r="A466" s="22" t="s">
        <v>187</v>
      </c>
      <c r="B466" s="22" t="s">
        <v>54</v>
      </c>
      <c r="C466" s="22" t="s">
        <v>78</v>
      </c>
      <c r="D466" s="22" t="s">
        <v>79</v>
      </c>
      <c r="E466" s="23">
        <v>31</v>
      </c>
      <c r="F466" s="34" t="s">
        <v>189</v>
      </c>
      <c r="G466" s="25" t="s">
        <v>189</v>
      </c>
    </row>
    <row r="467" spans="1:7" ht="17.149999999999999" customHeight="1" x14ac:dyDescent="0.45">
      <c r="A467" s="22" t="s">
        <v>187</v>
      </c>
      <c r="B467" s="22" t="s">
        <v>54</v>
      </c>
      <c r="C467" s="22" t="s">
        <v>78</v>
      </c>
      <c r="D467" s="22" t="s">
        <v>80</v>
      </c>
      <c r="E467" s="23">
        <v>36</v>
      </c>
      <c r="F467" s="34" t="s">
        <v>189</v>
      </c>
      <c r="G467" s="25" t="s">
        <v>189</v>
      </c>
    </row>
    <row r="468" spans="1:7" ht="17.149999999999999" customHeight="1" x14ac:dyDescent="0.45">
      <c r="A468" s="22" t="s">
        <v>187</v>
      </c>
      <c r="B468" s="22" t="s">
        <v>54</v>
      </c>
      <c r="C468" s="22" t="s">
        <v>81</v>
      </c>
      <c r="D468" s="22" t="s">
        <v>79</v>
      </c>
      <c r="E468" s="23">
        <v>45</v>
      </c>
      <c r="F468" s="34" t="s">
        <v>189</v>
      </c>
      <c r="G468" s="25" t="s">
        <v>189</v>
      </c>
    </row>
    <row r="469" spans="1:7" ht="17.149999999999999" customHeight="1" x14ac:dyDescent="0.45">
      <c r="A469" s="22" t="s">
        <v>187</v>
      </c>
      <c r="B469" s="22" t="s">
        <v>54</v>
      </c>
      <c r="C469" s="22" t="s">
        <v>81</v>
      </c>
      <c r="D469" s="22" t="s">
        <v>80</v>
      </c>
      <c r="E469" s="23">
        <v>55</v>
      </c>
      <c r="F469" s="34" t="s">
        <v>189</v>
      </c>
      <c r="G469" s="25" t="s">
        <v>189</v>
      </c>
    </row>
    <row r="470" spans="1:7" ht="17.149999999999999" customHeight="1" x14ac:dyDescent="0.45">
      <c r="A470" s="22" t="s">
        <v>187</v>
      </c>
      <c r="B470" s="22" t="s">
        <v>54</v>
      </c>
      <c r="C470" s="22" t="s">
        <v>82</v>
      </c>
      <c r="D470" s="22" t="s">
        <v>79</v>
      </c>
      <c r="E470" s="23" t="s">
        <v>189</v>
      </c>
      <c r="F470" s="35">
        <v>1</v>
      </c>
      <c r="G470" s="25" t="s">
        <v>190</v>
      </c>
    </row>
    <row r="471" spans="1:7" ht="17.149999999999999" customHeight="1" x14ac:dyDescent="0.45">
      <c r="A471" s="22" t="s">
        <v>187</v>
      </c>
      <c r="B471" s="22" t="s">
        <v>54</v>
      </c>
      <c r="C471" s="22" t="s">
        <v>82</v>
      </c>
      <c r="D471" s="22" t="s">
        <v>80</v>
      </c>
      <c r="E471" s="23" t="s">
        <v>189</v>
      </c>
      <c r="F471" s="35">
        <v>1</v>
      </c>
      <c r="G471" s="25" t="s">
        <v>190</v>
      </c>
    </row>
    <row r="472" spans="1:7" ht="17.149999999999999" customHeight="1" x14ac:dyDescent="0.45">
      <c r="A472" s="22" t="s">
        <v>187</v>
      </c>
      <c r="B472" s="22" t="s">
        <v>54</v>
      </c>
      <c r="C472" s="22" t="s">
        <v>83</v>
      </c>
      <c r="D472" s="22" t="s">
        <v>79</v>
      </c>
      <c r="E472" s="23" t="s">
        <v>189</v>
      </c>
      <c r="F472" s="35">
        <v>1</v>
      </c>
      <c r="G472" s="25" t="s">
        <v>190</v>
      </c>
    </row>
    <row r="473" spans="1:7" ht="17.149999999999999" customHeight="1" x14ac:dyDescent="0.45">
      <c r="A473" s="22" t="s">
        <v>187</v>
      </c>
      <c r="B473" s="22" t="s">
        <v>54</v>
      </c>
      <c r="C473" s="22" t="s">
        <v>83</v>
      </c>
      <c r="D473" s="22" t="s">
        <v>80</v>
      </c>
      <c r="E473" s="23" t="s">
        <v>189</v>
      </c>
      <c r="F473" s="35">
        <v>1</v>
      </c>
      <c r="G473" s="25" t="s">
        <v>190</v>
      </c>
    </row>
    <row r="474" spans="1:7" ht="17.149999999999999" customHeight="1" x14ac:dyDescent="0.45">
      <c r="A474" s="22" t="s">
        <v>187</v>
      </c>
      <c r="B474" s="22" t="s">
        <v>54</v>
      </c>
      <c r="C474" s="22" t="s">
        <v>84</v>
      </c>
      <c r="D474" s="22" t="s">
        <v>79</v>
      </c>
      <c r="E474" s="23">
        <v>14</v>
      </c>
      <c r="F474" s="34" t="s">
        <v>189</v>
      </c>
      <c r="G474" s="25" t="s">
        <v>189</v>
      </c>
    </row>
    <row r="475" spans="1:7" ht="17.149999999999999" customHeight="1" x14ac:dyDescent="0.45">
      <c r="A475" s="22" t="s">
        <v>187</v>
      </c>
      <c r="B475" s="22" t="s">
        <v>54</v>
      </c>
      <c r="C475" s="22" t="s">
        <v>84</v>
      </c>
      <c r="D475" s="22" t="s">
        <v>80</v>
      </c>
      <c r="E475" s="23" t="s">
        <v>189</v>
      </c>
      <c r="F475" s="35">
        <v>1</v>
      </c>
      <c r="G475" s="25" t="s">
        <v>190</v>
      </c>
    </row>
    <row r="476" spans="1:7" ht="17.149999999999999" customHeight="1" x14ac:dyDescent="0.45">
      <c r="A476" s="22" t="s">
        <v>187</v>
      </c>
      <c r="B476" s="22" t="s">
        <v>55</v>
      </c>
      <c r="C476" s="22" t="s">
        <v>78</v>
      </c>
      <c r="D476" s="22" t="s">
        <v>79</v>
      </c>
      <c r="E476" s="23">
        <v>13</v>
      </c>
      <c r="F476" s="34" t="s">
        <v>189</v>
      </c>
      <c r="G476" s="25" t="s">
        <v>189</v>
      </c>
    </row>
    <row r="477" spans="1:7" ht="17.149999999999999" customHeight="1" x14ac:dyDescent="0.45">
      <c r="A477" s="22" t="s">
        <v>187</v>
      </c>
      <c r="B477" s="22" t="s">
        <v>55</v>
      </c>
      <c r="C477" s="22" t="s">
        <v>78</v>
      </c>
      <c r="D477" s="22" t="s">
        <v>80</v>
      </c>
      <c r="E477" s="23">
        <v>24</v>
      </c>
      <c r="F477" s="34" t="s">
        <v>189</v>
      </c>
      <c r="G477" s="25" t="s">
        <v>189</v>
      </c>
    </row>
    <row r="478" spans="1:7" ht="17.149999999999999" customHeight="1" x14ac:dyDescent="0.45">
      <c r="A478" s="22" t="s">
        <v>187</v>
      </c>
      <c r="B478" s="22" t="s">
        <v>55</v>
      </c>
      <c r="C478" s="22" t="s">
        <v>81</v>
      </c>
      <c r="D478" s="22" t="s">
        <v>79</v>
      </c>
      <c r="E478" s="23">
        <v>22</v>
      </c>
      <c r="F478" s="34" t="s">
        <v>189</v>
      </c>
      <c r="G478" s="25" t="s">
        <v>189</v>
      </c>
    </row>
    <row r="479" spans="1:7" ht="17.149999999999999" customHeight="1" x14ac:dyDescent="0.45">
      <c r="A479" s="22" t="s">
        <v>187</v>
      </c>
      <c r="B479" s="22" t="s">
        <v>55</v>
      </c>
      <c r="C479" s="22" t="s">
        <v>81</v>
      </c>
      <c r="D479" s="22" t="s">
        <v>80</v>
      </c>
      <c r="E479" s="23">
        <v>31</v>
      </c>
      <c r="F479" s="34" t="s">
        <v>189</v>
      </c>
      <c r="G479" s="25" t="s">
        <v>189</v>
      </c>
    </row>
    <row r="480" spans="1:7" ht="17.149999999999999" customHeight="1" x14ac:dyDescent="0.45">
      <c r="A480" s="22" t="s">
        <v>187</v>
      </c>
      <c r="B480" s="22" t="s">
        <v>55</v>
      </c>
      <c r="C480" s="22" t="s">
        <v>82</v>
      </c>
      <c r="D480" s="22" t="s">
        <v>79</v>
      </c>
      <c r="E480" s="23" t="s">
        <v>189</v>
      </c>
      <c r="F480" s="35">
        <v>1</v>
      </c>
      <c r="G480" s="25" t="s">
        <v>190</v>
      </c>
    </row>
    <row r="481" spans="1:7" ht="17.149999999999999" customHeight="1" x14ac:dyDescent="0.45">
      <c r="A481" s="22" t="s">
        <v>187</v>
      </c>
      <c r="B481" s="22" t="s">
        <v>55</v>
      </c>
      <c r="C481" s="22" t="s">
        <v>82</v>
      </c>
      <c r="D481" s="22" t="s">
        <v>80</v>
      </c>
      <c r="E481" s="23" t="s">
        <v>189</v>
      </c>
      <c r="F481" s="35">
        <v>1</v>
      </c>
      <c r="G481" s="25" t="s">
        <v>190</v>
      </c>
    </row>
    <row r="482" spans="1:7" ht="17.149999999999999" customHeight="1" x14ac:dyDescent="0.45">
      <c r="A482" s="22" t="s">
        <v>187</v>
      </c>
      <c r="B482" s="22" t="s">
        <v>55</v>
      </c>
      <c r="C482" s="22" t="s">
        <v>83</v>
      </c>
      <c r="D482" s="22" t="s">
        <v>80</v>
      </c>
      <c r="E482" s="23" t="s">
        <v>189</v>
      </c>
      <c r="F482" s="35">
        <v>1</v>
      </c>
      <c r="G482" s="25" t="s">
        <v>190</v>
      </c>
    </row>
    <row r="483" spans="1:7" ht="17.149999999999999" customHeight="1" x14ac:dyDescent="0.45">
      <c r="A483" s="22" t="s">
        <v>187</v>
      </c>
      <c r="B483" s="22" t="s">
        <v>55</v>
      </c>
      <c r="C483" s="22" t="s">
        <v>84</v>
      </c>
      <c r="D483" s="22" t="s">
        <v>79</v>
      </c>
      <c r="E483" s="23" t="s">
        <v>189</v>
      </c>
      <c r="F483" s="35">
        <v>1</v>
      </c>
      <c r="G483" s="25" t="s">
        <v>190</v>
      </c>
    </row>
    <row r="484" spans="1:7" ht="17.149999999999999" customHeight="1" x14ac:dyDescent="0.45">
      <c r="A484" s="22" t="s">
        <v>187</v>
      </c>
      <c r="B484" s="22" t="s">
        <v>55</v>
      </c>
      <c r="C484" s="22" t="s">
        <v>84</v>
      </c>
      <c r="D484" s="22" t="s">
        <v>80</v>
      </c>
      <c r="E484" s="23" t="s">
        <v>189</v>
      </c>
      <c r="F484" s="35">
        <v>1</v>
      </c>
      <c r="G484" s="25" t="s">
        <v>190</v>
      </c>
    </row>
    <row r="485" spans="1:7" ht="17.149999999999999" customHeight="1" x14ac:dyDescent="0.45">
      <c r="A485" s="22" t="s">
        <v>187</v>
      </c>
      <c r="B485" s="22" t="s">
        <v>56</v>
      </c>
      <c r="C485" s="22" t="s">
        <v>78</v>
      </c>
      <c r="D485" s="22" t="s">
        <v>79</v>
      </c>
      <c r="E485" s="23" t="s">
        <v>189</v>
      </c>
      <c r="F485" s="35">
        <v>1</v>
      </c>
      <c r="G485" s="25" t="s">
        <v>190</v>
      </c>
    </row>
    <row r="486" spans="1:7" ht="17.149999999999999" customHeight="1" x14ac:dyDescent="0.45">
      <c r="A486" s="22" t="s">
        <v>187</v>
      </c>
      <c r="B486" s="22" t="s">
        <v>56</v>
      </c>
      <c r="C486" s="22" t="s">
        <v>78</v>
      </c>
      <c r="D486" s="22" t="s">
        <v>80</v>
      </c>
      <c r="E486" s="23" t="s">
        <v>189</v>
      </c>
      <c r="F486" s="35">
        <v>1</v>
      </c>
      <c r="G486" s="25" t="s">
        <v>190</v>
      </c>
    </row>
    <row r="487" spans="1:7" ht="17.149999999999999" customHeight="1" x14ac:dyDescent="0.45">
      <c r="A487" s="22" t="s">
        <v>187</v>
      </c>
      <c r="B487" s="22" t="s">
        <v>56</v>
      </c>
      <c r="C487" s="22" t="s">
        <v>81</v>
      </c>
      <c r="D487" s="22" t="s">
        <v>79</v>
      </c>
      <c r="E487" s="23" t="s">
        <v>189</v>
      </c>
      <c r="F487" s="35">
        <v>1</v>
      </c>
      <c r="G487" s="25" t="s">
        <v>190</v>
      </c>
    </row>
    <row r="488" spans="1:7" ht="17.149999999999999" customHeight="1" x14ac:dyDescent="0.45">
      <c r="A488" s="22" t="s">
        <v>187</v>
      </c>
      <c r="B488" s="22" t="s">
        <v>56</v>
      </c>
      <c r="C488" s="22" t="s">
        <v>81</v>
      </c>
      <c r="D488" s="22" t="s">
        <v>80</v>
      </c>
      <c r="E488" s="23" t="s">
        <v>189</v>
      </c>
      <c r="F488" s="35">
        <v>1</v>
      </c>
      <c r="G488" s="25" t="s">
        <v>190</v>
      </c>
    </row>
    <row r="489" spans="1:7" ht="17.149999999999999" customHeight="1" x14ac:dyDescent="0.45">
      <c r="A489" s="22" t="s">
        <v>187</v>
      </c>
      <c r="B489" s="22" t="s">
        <v>56</v>
      </c>
      <c r="C489" s="22" t="s">
        <v>82</v>
      </c>
      <c r="D489" s="22" t="s">
        <v>79</v>
      </c>
      <c r="E489" s="23" t="s">
        <v>189</v>
      </c>
      <c r="F489" s="35">
        <v>1</v>
      </c>
      <c r="G489" s="25" t="s">
        <v>190</v>
      </c>
    </row>
    <row r="490" spans="1:7" ht="17.149999999999999" customHeight="1" x14ac:dyDescent="0.45">
      <c r="A490" s="22" t="s">
        <v>187</v>
      </c>
      <c r="B490" s="22" t="s">
        <v>56</v>
      </c>
      <c r="C490" s="22" t="s">
        <v>82</v>
      </c>
      <c r="D490" s="22" t="s">
        <v>80</v>
      </c>
      <c r="E490" s="23" t="s">
        <v>189</v>
      </c>
      <c r="F490" s="35">
        <v>1</v>
      </c>
      <c r="G490" s="25" t="s">
        <v>190</v>
      </c>
    </row>
    <row r="491" spans="1:7" ht="17.149999999999999" customHeight="1" x14ac:dyDescent="0.45">
      <c r="A491" s="22" t="s">
        <v>187</v>
      </c>
      <c r="B491" s="22" t="s">
        <v>56</v>
      </c>
      <c r="C491" s="22" t="s">
        <v>83</v>
      </c>
      <c r="D491" s="22" t="s">
        <v>79</v>
      </c>
      <c r="E491" s="23" t="s">
        <v>189</v>
      </c>
      <c r="F491" s="35">
        <v>1</v>
      </c>
      <c r="G491" s="25" t="s">
        <v>190</v>
      </c>
    </row>
    <row r="492" spans="1:7" ht="17.149999999999999" customHeight="1" x14ac:dyDescent="0.45">
      <c r="A492" s="22" t="s">
        <v>187</v>
      </c>
      <c r="B492" s="22" t="s">
        <v>56</v>
      </c>
      <c r="C492" s="22" t="s">
        <v>84</v>
      </c>
      <c r="D492" s="22" t="s">
        <v>80</v>
      </c>
      <c r="E492" s="23" t="s">
        <v>189</v>
      </c>
      <c r="F492" s="35">
        <v>1</v>
      </c>
      <c r="G492" s="25" t="s">
        <v>190</v>
      </c>
    </row>
    <row r="493" spans="1:7" ht="17.149999999999999" customHeight="1" x14ac:dyDescent="0.45">
      <c r="A493" s="22" t="s">
        <v>187</v>
      </c>
      <c r="B493" s="22" t="s">
        <v>57</v>
      </c>
      <c r="C493" s="22" t="s">
        <v>78</v>
      </c>
      <c r="D493" s="22" t="s">
        <v>79</v>
      </c>
      <c r="E493" s="23">
        <v>222</v>
      </c>
      <c r="F493" s="34" t="s">
        <v>189</v>
      </c>
      <c r="G493" s="25" t="s">
        <v>189</v>
      </c>
    </row>
    <row r="494" spans="1:7" ht="17.149999999999999" customHeight="1" x14ac:dyDescent="0.45">
      <c r="A494" s="22" t="s">
        <v>187</v>
      </c>
      <c r="B494" s="22" t="s">
        <v>57</v>
      </c>
      <c r="C494" s="22" t="s">
        <v>78</v>
      </c>
      <c r="D494" s="22" t="s">
        <v>80</v>
      </c>
      <c r="E494" s="23">
        <v>249</v>
      </c>
      <c r="F494" s="34" t="s">
        <v>189</v>
      </c>
      <c r="G494" s="25" t="s">
        <v>189</v>
      </c>
    </row>
    <row r="495" spans="1:7" ht="17.149999999999999" customHeight="1" x14ac:dyDescent="0.45">
      <c r="A495" s="22" t="s">
        <v>187</v>
      </c>
      <c r="B495" s="22" t="s">
        <v>57</v>
      </c>
      <c r="C495" s="22" t="s">
        <v>81</v>
      </c>
      <c r="D495" s="22" t="s">
        <v>79</v>
      </c>
      <c r="E495" s="23">
        <v>124</v>
      </c>
      <c r="F495" s="34" t="s">
        <v>189</v>
      </c>
      <c r="G495" s="25" t="s">
        <v>189</v>
      </c>
    </row>
    <row r="496" spans="1:7" ht="17.149999999999999" customHeight="1" x14ac:dyDescent="0.45">
      <c r="A496" s="22" t="s">
        <v>187</v>
      </c>
      <c r="B496" s="22" t="s">
        <v>57</v>
      </c>
      <c r="C496" s="22" t="s">
        <v>81</v>
      </c>
      <c r="D496" s="22" t="s">
        <v>80</v>
      </c>
      <c r="E496" s="23">
        <v>152</v>
      </c>
      <c r="F496" s="34" t="s">
        <v>189</v>
      </c>
      <c r="G496" s="25" t="s">
        <v>189</v>
      </c>
    </row>
    <row r="497" spans="1:7" ht="17.149999999999999" customHeight="1" x14ac:dyDescent="0.45">
      <c r="A497" s="22" t="s">
        <v>187</v>
      </c>
      <c r="B497" s="22" t="s">
        <v>57</v>
      </c>
      <c r="C497" s="22" t="s">
        <v>82</v>
      </c>
      <c r="D497" s="22" t="s">
        <v>79</v>
      </c>
      <c r="E497" s="23">
        <v>19</v>
      </c>
      <c r="F497" s="34" t="s">
        <v>189</v>
      </c>
      <c r="G497" s="25" t="s">
        <v>189</v>
      </c>
    </row>
    <row r="498" spans="1:7" ht="17.149999999999999" customHeight="1" x14ac:dyDescent="0.45">
      <c r="A498" s="22" t="s">
        <v>187</v>
      </c>
      <c r="B498" s="22" t="s">
        <v>57</v>
      </c>
      <c r="C498" s="22" t="s">
        <v>82</v>
      </c>
      <c r="D498" s="22" t="s">
        <v>80</v>
      </c>
      <c r="E498" s="23">
        <v>21</v>
      </c>
      <c r="F498" s="34" t="s">
        <v>189</v>
      </c>
      <c r="G498" s="25" t="s">
        <v>189</v>
      </c>
    </row>
    <row r="499" spans="1:7" ht="17.149999999999999" customHeight="1" x14ac:dyDescent="0.45">
      <c r="A499" s="22" t="s">
        <v>187</v>
      </c>
      <c r="B499" s="22" t="s">
        <v>57</v>
      </c>
      <c r="C499" s="22" t="s">
        <v>83</v>
      </c>
      <c r="D499" s="22" t="s">
        <v>79</v>
      </c>
      <c r="E499" s="23">
        <v>30</v>
      </c>
      <c r="F499" s="34" t="s">
        <v>189</v>
      </c>
      <c r="G499" s="25" t="s">
        <v>189</v>
      </c>
    </row>
    <row r="500" spans="1:7" ht="17.149999999999999" customHeight="1" x14ac:dyDescent="0.45">
      <c r="A500" s="22" t="s">
        <v>187</v>
      </c>
      <c r="B500" s="22" t="s">
        <v>57</v>
      </c>
      <c r="C500" s="22" t="s">
        <v>83</v>
      </c>
      <c r="D500" s="22" t="s">
        <v>80</v>
      </c>
      <c r="E500" s="23">
        <v>27</v>
      </c>
      <c r="F500" s="34" t="s">
        <v>189</v>
      </c>
      <c r="G500" s="25" t="s">
        <v>189</v>
      </c>
    </row>
    <row r="501" spans="1:7" ht="17.149999999999999" customHeight="1" x14ac:dyDescent="0.45">
      <c r="A501" s="22" t="s">
        <v>187</v>
      </c>
      <c r="B501" s="22" t="s">
        <v>57</v>
      </c>
      <c r="C501" s="22" t="s">
        <v>84</v>
      </c>
      <c r="D501" s="22" t="s">
        <v>79</v>
      </c>
      <c r="E501" s="23">
        <v>24</v>
      </c>
      <c r="F501" s="34" t="s">
        <v>189</v>
      </c>
      <c r="G501" s="25" t="s">
        <v>189</v>
      </c>
    </row>
    <row r="502" spans="1:7" ht="17.149999999999999" customHeight="1" x14ac:dyDescent="0.45">
      <c r="A502" s="22" t="s">
        <v>187</v>
      </c>
      <c r="B502" s="22" t="s">
        <v>57</v>
      </c>
      <c r="C502" s="22" t="s">
        <v>84</v>
      </c>
      <c r="D502" s="22" t="s">
        <v>80</v>
      </c>
      <c r="E502" s="23">
        <v>36</v>
      </c>
      <c r="F502" s="34" t="s">
        <v>189</v>
      </c>
      <c r="G502" s="25" t="s">
        <v>189</v>
      </c>
    </row>
    <row r="503" spans="1:7" ht="17.149999999999999" customHeight="1" x14ac:dyDescent="0.45">
      <c r="A503" s="22" t="s">
        <v>187</v>
      </c>
      <c r="B503" s="22" t="s">
        <v>58</v>
      </c>
      <c r="C503" s="22" t="s">
        <v>78</v>
      </c>
      <c r="D503" s="22" t="s">
        <v>79</v>
      </c>
      <c r="E503" s="23" t="s">
        <v>189</v>
      </c>
      <c r="F503" s="35">
        <v>1</v>
      </c>
      <c r="G503" s="25" t="s">
        <v>190</v>
      </c>
    </row>
    <row r="504" spans="1:7" ht="17.149999999999999" customHeight="1" x14ac:dyDescent="0.45">
      <c r="A504" s="22" t="s">
        <v>187</v>
      </c>
      <c r="B504" s="22" t="s">
        <v>58</v>
      </c>
      <c r="C504" s="22" t="s">
        <v>78</v>
      </c>
      <c r="D504" s="22" t="s">
        <v>80</v>
      </c>
      <c r="E504" s="23" t="s">
        <v>189</v>
      </c>
      <c r="F504" s="35">
        <v>1</v>
      </c>
      <c r="G504" s="25" t="s">
        <v>190</v>
      </c>
    </row>
    <row r="505" spans="1:7" ht="17.149999999999999" customHeight="1" x14ac:dyDescent="0.45">
      <c r="A505" s="22" t="s">
        <v>187</v>
      </c>
      <c r="B505" s="22" t="s">
        <v>58</v>
      </c>
      <c r="C505" s="22" t="s">
        <v>81</v>
      </c>
      <c r="D505" s="22" t="s">
        <v>79</v>
      </c>
      <c r="E505" s="23" t="s">
        <v>189</v>
      </c>
      <c r="F505" s="35">
        <v>1</v>
      </c>
      <c r="G505" s="25" t="s">
        <v>190</v>
      </c>
    </row>
    <row r="506" spans="1:7" ht="17.149999999999999" customHeight="1" x14ac:dyDescent="0.45">
      <c r="A506" s="22" t="s">
        <v>187</v>
      </c>
      <c r="B506" s="22" t="s">
        <v>58</v>
      </c>
      <c r="C506" s="22" t="s">
        <v>81</v>
      </c>
      <c r="D506" s="22" t="s">
        <v>80</v>
      </c>
      <c r="E506" s="23" t="s">
        <v>189</v>
      </c>
      <c r="F506" s="35">
        <v>1</v>
      </c>
      <c r="G506" s="25" t="s">
        <v>190</v>
      </c>
    </row>
    <row r="507" spans="1:7" ht="17.149999999999999" customHeight="1" x14ac:dyDescent="0.45">
      <c r="A507" s="22" t="s">
        <v>187</v>
      </c>
      <c r="B507" s="22" t="s">
        <v>58</v>
      </c>
      <c r="C507" s="22" t="s">
        <v>83</v>
      </c>
      <c r="D507" s="22" t="s">
        <v>79</v>
      </c>
      <c r="E507" s="23" t="s">
        <v>189</v>
      </c>
      <c r="F507" s="35">
        <v>1</v>
      </c>
      <c r="G507" s="25" t="s">
        <v>190</v>
      </c>
    </row>
    <row r="508" spans="1:7" ht="17.149999999999999" customHeight="1" x14ac:dyDescent="0.45">
      <c r="A508" s="22" t="s">
        <v>187</v>
      </c>
      <c r="B508" s="22" t="s">
        <v>58</v>
      </c>
      <c r="C508" s="22" t="s">
        <v>83</v>
      </c>
      <c r="D508" s="22" t="s">
        <v>80</v>
      </c>
      <c r="E508" s="23" t="s">
        <v>189</v>
      </c>
      <c r="F508" s="35">
        <v>1</v>
      </c>
      <c r="G508" s="25" t="s">
        <v>190</v>
      </c>
    </row>
    <row r="509" spans="1:7" ht="17.149999999999999" customHeight="1" x14ac:dyDescent="0.45">
      <c r="A509" s="22" t="s">
        <v>187</v>
      </c>
      <c r="B509" s="22" t="s">
        <v>58</v>
      </c>
      <c r="C509" s="22" t="s">
        <v>84</v>
      </c>
      <c r="D509" s="22" t="s">
        <v>80</v>
      </c>
      <c r="E509" s="23" t="s">
        <v>189</v>
      </c>
      <c r="F509" s="35">
        <v>1</v>
      </c>
      <c r="G509" s="25" t="s">
        <v>190</v>
      </c>
    </row>
    <row r="510" spans="1:7" ht="17.149999999999999" customHeight="1" x14ac:dyDescent="0.45">
      <c r="A510" s="22" t="s">
        <v>187</v>
      </c>
      <c r="B510" s="22" t="s">
        <v>59</v>
      </c>
      <c r="C510" s="22" t="s">
        <v>78</v>
      </c>
      <c r="D510" s="22" t="s">
        <v>79</v>
      </c>
      <c r="E510" s="23">
        <v>175</v>
      </c>
      <c r="F510" s="34" t="s">
        <v>189</v>
      </c>
      <c r="G510" s="25" t="s">
        <v>189</v>
      </c>
    </row>
    <row r="511" spans="1:7" ht="17.149999999999999" customHeight="1" x14ac:dyDescent="0.45">
      <c r="A511" s="22" t="s">
        <v>187</v>
      </c>
      <c r="B511" s="22" t="s">
        <v>59</v>
      </c>
      <c r="C511" s="22" t="s">
        <v>78</v>
      </c>
      <c r="D511" s="22" t="s">
        <v>80</v>
      </c>
      <c r="E511" s="23">
        <v>201</v>
      </c>
      <c r="F511" s="34" t="s">
        <v>189</v>
      </c>
      <c r="G511" s="25" t="s">
        <v>189</v>
      </c>
    </row>
    <row r="512" spans="1:7" ht="17.149999999999999" customHeight="1" x14ac:dyDescent="0.45">
      <c r="A512" s="22" t="s">
        <v>187</v>
      </c>
      <c r="B512" s="22" t="s">
        <v>59</v>
      </c>
      <c r="C512" s="22" t="s">
        <v>81</v>
      </c>
      <c r="D512" s="22" t="s">
        <v>79</v>
      </c>
      <c r="E512" s="23">
        <v>310</v>
      </c>
      <c r="F512" s="34" t="s">
        <v>189</v>
      </c>
      <c r="G512" s="25" t="s">
        <v>189</v>
      </c>
    </row>
    <row r="513" spans="1:7" ht="17.149999999999999" customHeight="1" x14ac:dyDescent="0.45">
      <c r="A513" s="22" t="s">
        <v>187</v>
      </c>
      <c r="B513" s="22" t="s">
        <v>59</v>
      </c>
      <c r="C513" s="22" t="s">
        <v>81</v>
      </c>
      <c r="D513" s="22" t="s">
        <v>80</v>
      </c>
      <c r="E513" s="23">
        <v>389</v>
      </c>
      <c r="F513" s="34" t="s">
        <v>189</v>
      </c>
      <c r="G513" s="25" t="s">
        <v>189</v>
      </c>
    </row>
    <row r="514" spans="1:7" ht="17.149999999999999" customHeight="1" x14ac:dyDescent="0.45">
      <c r="A514" s="22" t="s">
        <v>187</v>
      </c>
      <c r="B514" s="22" t="s">
        <v>59</v>
      </c>
      <c r="C514" s="22" t="s">
        <v>82</v>
      </c>
      <c r="D514" s="22" t="s">
        <v>79</v>
      </c>
      <c r="E514" s="23">
        <v>32</v>
      </c>
      <c r="F514" s="34" t="s">
        <v>189</v>
      </c>
      <c r="G514" s="25" t="s">
        <v>189</v>
      </c>
    </row>
    <row r="515" spans="1:7" ht="17.149999999999999" customHeight="1" x14ac:dyDescent="0.45">
      <c r="A515" s="22" t="s">
        <v>187</v>
      </c>
      <c r="B515" s="22" t="s">
        <v>59</v>
      </c>
      <c r="C515" s="22" t="s">
        <v>82</v>
      </c>
      <c r="D515" s="22" t="s">
        <v>80</v>
      </c>
      <c r="E515" s="23">
        <v>31</v>
      </c>
      <c r="F515" s="34" t="s">
        <v>189</v>
      </c>
      <c r="G515" s="25" t="s">
        <v>189</v>
      </c>
    </row>
    <row r="516" spans="1:7" ht="17.149999999999999" customHeight="1" x14ac:dyDescent="0.45">
      <c r="A516" s="22" t="s">
        <v>187</v>
      </c>
      <c r="B516" s="22" t="s">
        <v>59</v>
      </c>
      <c r="C516" s="22" t="s">
        <v>83</v>
      </c>
      <c r="D516" s="22" t="s">
        <v>79</v>
      </c>
      <c r="E516" s="23">
        <v>42</v>
      </c>
      <c r="F516" s="34" t="s">
        <v>189</v>
      </c>
      <c r="G516" s="25" t="s">
        <v>189</v>
      </c>
    </row>
    <row r="517" spans="1:7" ht="17.149999999999999" customHeight="1" x14ac:dyDescent="0.45">
      <c r="A517" s="22" t="s">
        <v>187</v>
      </c>
      <c r="B517" s="22" t="s">
        <v>59</v>
      </c>
      <c r="C517" s="22" t="s">
        <v>83</v>
      </c>
      <c r="D517" s="22" t="s">
        <v>80</v>
      </c>
      <c r="E517" s="23">
        <v>44</v>
      </c>
      <c r="F517" s="34" t="s">
        <v>189</v>
      </c>
      <c r="G517" s="25" t="s">
        <v>189</v>
      </c>
    </row>
    <row r="518" spans="1:7" ht="17.149999999999999" customHeight="1" x14ac:dyDescent="0.45">
      <c r="A518" s="22" t="s">
        <v>187</v>
      </c>
      <c r="B518" s="22" t="s">
        <v>59</v>
      </c>
      <c r="C518" s="22" t="s">
        <v>84</v>
      </c>
      <c r="D518" s="22" t="s">
        <v>79</v>
      </c>
      <c r="E518" s="23">
        <v>60</v>
      </c>
      <c r="F518" s="34" t="s">
        <v>189</v>
      </c>
      <c r="G518" s="25" t="s">
        <v>189</v>
      </c>
    </row>
    <row r="519" spans="1:7" ht="17.149999999999999" customHeight="1" x14ac:dyDescent="0.45">
      <c r="A519" s="22" t="s">
        <v>187</v>
      </c>
      <c r="B519" s="22" t="s">
        <v>59</v>
      </c>
      <c r="C519" s="22" t="s">
        <v>84</v>
      </c>
      <c r="D519" s="22" t="s">
        <v>80</v>
      </c>
      <c r="E519" s="23">
        <v>59</v>
      </c>
      <c r="F519" s="34" t="s">
        <v>189</v>
      </c>
      <c r="G519" s="25" t="s">
        <v>189</v>
      </c>
    </row>
    <row r="520" spans="1:7" ht="17.149999999999999" customHeight="1" x14ac:dyDescent="0.45">
      <c r="A520" s="22" t="s">
        <v>187</v>
      </c>
      <c r="B520" s="22" t="s">
        <v>60</v>
      </c>
      <c r="C520" s="22" t="s">
        <v>78</v>
      </c>
      <c r="D520" s="22" t="s">
        <v>79</v>
      </c>
      <c r="E520" s="23">
        <v>35</v>
      </c>
      <c r="F520" s="34" t="s">
        <v>189</v>
      </c>
      <c r="G520" s="25" t="s">
        <v>189</v>
      </c>
    </row>
    <row r="521" spans="1:7" ht="17.149999999999999" customHeight="1" x14ac:dyDescent="0.45">
      <c r="A521" s="22" t="s">
        <v>187</v>
      </c>
      <c r="B521" s="22" t="s">
        <v>60</v>
      </c>
      <c r="C521" s="22" t="s">
        <v>78</v>
      </c>
      <c r="D521" s="22" t="s">
        <v>80</v>
      </c>
      <c r="E521" s="23">
        <v>23</v>
      </c>
      <c r="F521" s="34" t="s">
        <v>189</v>
      </c>
      <c r="G521" s="25" t="s">
        <v>189</v>
      </c>
    </row>
    <row r="522" spans="1:7" ht="17.149999999999999" customHeight="1" x14ac:dyDescent="0.45">
      <c r="A522" s="22" t="s">
        <v>187</v>
      </c>
      <c r="B522" s="22" t="s">
        <v>60</v>
      </c>
      <c r="C522" s="22" t="s">
        <v>81</v>
      </c>
      <c r="D522" s="22" t="s">
        <v>79</v>
      </c>
      <c r="E522" s="23">
        <v>70</v>
      </c>
      <c r="F522" s="34" t="s">
        <v>189</v>
      </c>
      <c r="G522" s="25" t="s">
        <v>189</v>
      </c>
    </row>
    <row r="523" spans="1:7" ht="17.149999999999999" customHeight="1" x14ac:dyDescent="0.45">
      <c r="A523" s="22" t="s">
        <v>187</v>
      </c>
      <c r="B523" s="22" t="s">
        <v>60</v>
      </c>
      <c r="C523" s="22" t="s">
        <v>81</v>
      </c>
      <c r="D523" s="22" t="s">
        <v>80</v>
      </c>
      <c r="E523" s="23">
        <v>65</v>
      </c>
      <c r="F523" s="34" t="s">
        <v>189</v>
      </c>
      <c r="G523" s="25" t="s">
        <v>189</v>
      </c>
    </row>
    <row r="524" spans="1:7" ht="17.149999999999999" customHeight="1" x14ac:dyDescent="0.45">
      <c r="A524" s="22" t="s">
        <v>187</v>
      </c>
      <c r="B524" s="22" t="s">
        <v>60</v>
      </c>
      <c r="C524" s="22" t="s">
        <v>82</v>
      </c>
      <c r="D524" s="22" t="s">
        <v>79</v>
      </c>
      <c r="E524" s="23" t="s">
        <v>189</v>
      </c>
      <c r="F524" s="35">
        <v>1</v>
      </c>
      <c r="G524" s="25" t="s">
        <v>190</v>
      </c>
    </row>
    <row r="525" spans="1:7" ht="17.149999999999999" customHeight="1" x14ac:dyDescent="0.45">
      <c r="A525" s="22" t="s">
        <v>187</v>
      </c>
      <c r="B525" s="22" t="s">
        <v>60</v>
      </c>
      <c r="C525" s="22" t="s">
        <v>82</v>
      </c>
      <c r="D525" s="22" t="s">
        <v>80</v>
      </c>
      <c r="E525" s="23" t="s">
        <v>189</v>
      </c>
      <c r="F525" s="35">
        <v>1</v>
      </c>
      <c r="G525" s="25" t="s">
        <v>190</v>
      </c>
    </row>
    <row r="526" spans="1:7" ht="17.149999999999999" customHeight="1" x14ac:dyDescent="0.45">
      <c r="A526" s="22" t="s">
        <v>187</v>
      </c>
      <c r="B526" s="22" t="s">
        <v>60</v>
      </c>
      <c r="C526" s="22" t="s">
        <v>83</v>
      </c>
      <c r="D526" s="22" t="s">
        <v>79</v>
      </c>
      <c r="E526" s="23" t="s">
        <v>189</v>
      </c>
      <c r="F526" s="35">
        <v>1</v>
      </c>
      <c r="G526" s="25" t="s">
        <v>190</v>
      </c>
    </row>
    <row r="527" spans="1:7" ht="17.149999999999999" customHeight="1" x14ac:dyDescent="0.45">
      <c r="A527" s="22" t="s">
        <v>187</v>
      </c>
      <c r="B527" s="22" t="s">
        <v>60</v>
      </c>
      <c r="C527" s="22" t="s">
        <v>83</v>
      </c>
      <c r="D527" s="22" t="s">
        <v>80</v>
      </c>
      <c r="E527" s="23" t="s">
        <v>189</v>
      </c>
      <c r="F527" s="35">
        <v>1</v>
      </c>
      <c r="G527" s="25" t="s">
        <v>190</v>
      </c>
    </row>
    <row r="528" spans="1:7" ht="17.149999999999999" customHeight="1" x14ac:dyDescent="0.45">
      <c r="A528" s="22" t="s">
        <v>187</v>
      </c>
      <c r="B528" s="22" t="s">
        <v>60</v>
      </c>
      <c r="C528" s="22" t="s">
        <v>84</v>
      </c>
      <c r="D528" s="22" t="s">
        <v>79</v>
      </c>
      <c r="E528" s="23" t="s">
        <v>189</v>
      </c>
      <c r="F528" s="35">
        <v>1</v>
      </c>
      <c r="G528" s="25" t="s">
        <v>190</v>
      </c>
    </row>
    <row r="529" spans="1:7" ht="17.149999999999999" customHeight="1" x14ac:dyDescent="0.45">
      <c r="A529" s="22" t="s">
        <v>187</v>
      </c>
      <c r="B529" s="22" t="s">
        <v>60</v>
      </c>
      <c r="C529" s="22" t="s">
        <v>84</v>
      </c>
      <c r="D529" s="22" t="s">
        <v>80</v>
      </c>
      <c r="E529" s="23" t="s">
        <v>189</v>
      </c>
      <c r="F529" s="35">
        <v>1</v>
      </c>
      <c r="G529" s="25" t="s">
        <v>190</v>
      </c>
    </row>
    <row r="530" spans="1:7" ht="17.149999999999999" customHeight="1" x14ac:dyDescent="0.45">
      <c r="A530" s="22" t="s">
        <v>187</v>
      </c>
      <c r="B530" s="22" t="s">
        <v>61</v>
      </c>
      <c r="C530" s="22" t="s">
        <v>78</v>
      </c>
      <c r="D530" s="22" t="s">
        <v>79</v>
      </c>
      <c r="E530" s="23">
        <v>27</v>
      </c>
      <c r="F530" s="34" t="s">
        <v>189</v>
      </c>
      <c r="G530" s="25" t="s">
        <v>189</v>
      </c>
    </row>
    <row r="531" spans="1:7" ht="17.149999999999999" customHeight="1" x14ac:dyDescent="0.45">
      <c r="A531" s="22" t="s">
        <v>187</v>
      </c>
      <c r="B531" s="22" t="s">
        <v>61</v>
      </c>
      <c r="C531" s="22" t="s">
        <v>78</v>
      </c>
      <c r="D531" s="22" t="s">
        <v>80</v>
      </c>
      <c r="E531" s="23">
        <v>37</v>
      </c>
      <c r="F531" s="34" t="s">
        <v>189</v>
      </c>
      <c r="G531" s="25" t="s">
        <v>189</v>
      </c>
    </row>
    <row r="532" spans="1:7" ht="17.149999999999999" customHeight="1" x14ac:dyDescent="0.45">
      <c r="A532" s="22" t="s">
        <v>187</v>
      </c>
      <c r="B532" s="22" t="s">
        <v>61</v>
      </c>
      <c r="C532" s="22" t="s">
        <v>81</v>
      </c>
      <c r="D532" s="22" t="s">
        <v>79</v>
      </c>
      <c r="E532" s="23">
        <v>20</v>
      </c>
      <c r="F532" s="34" t="s">
        <v>189</v>
      </c>
      <c r="G532" s="25" t="s">
        <v>189</v>
      </c>
    </row>
    <row r="533" spans="1:7" ht="17.149999999999999" customHeight="1" x14ac:dyDescent="0.45">
      <c r="A533" s="22" t="s">
        <v>187</v>
      </c>
      <c r="B533" s="22" t="s">
        <v>61</v>
      </c>
      <c r="C533" s="22" t="s">
        <v>81</v>
      </c>
      <c r="D533" s="22" t="s">
        <v>80</v>
      </c>
      <c r="E533" s="23">
        <v>32</v>
      </c>
      <c r="F533" s="34" t="s">
        <v>189</v>
      </c>
      <c r="G533" s="25" t="s">
        <v>189</v>
      </c>
    </row>
    <row r="534" spans="1:7" ht="17.149999999999999" customHeight="1" x14ac:dyDescent="0.45">
      <c r="A534" s="22" t="s">
        <v>187</v>
      </c>
      <c r="B534" s="22" t="s">
        <v>61</v>
      </c>
      <c r="C534" s="22" t="s">
        <v>82</v>
      </c>
      <c r="D534" s="22" t="s">
        <v>79</v>
      </c>
      <c r="E534" s="23" t="s">
        <v>189</v>
      </c>
      <c r="F534" s="35">
        <v>1</v>
      </c>
      <c r="G534" s="25" t="s">
        <v>190</v>
      </c>
    </row>
    <row r="535" spans="1:7" ht="17.149999999999999" customHeight="1" x14ac:dyDescent="0.45">
      <c r="A535" s="22" t="s">
        <v>187</v>
      </c>
      <c r="B535" s="22" t="s">
        <v>61</v>
      </c>
      <c r="C535" s="22" t="s">
        <v>82</v>
      </c>
      <c r="D535" s="22" t="s">
        <v>80</v>
      </c>
      <c r="E535" s="23" t="s">
        <v>189</v>
      </c>
      <c r="F535" s="35">
        <v>1</v>
      </c>
      <c r="G535" s="25" t="s">
        <v>190</v>
      </c>
    </row>
    <row r="536" spans="1:7" ht="17.149999999999999" customHeight="1" x14ac:dyDescent="0.45">
      <c r="A536" s="22" t="s">
        <v>187</v>
      </c>
      <c r="B536" s="22" t="s">
        <v>61</v>
      </c>
      <c r="C536" s="22" t="s">
        <v>83</v>
      </c>
      <c r="D536" s="22" t="s">
        <v>79</v>
      </c>
      <c r="E536" s="23" t="s">
        <v>189</v>
      </c>
      <c r="F536" s="35">
        <v>1</v>
      </c>
      <c r="G536" s="25" t="s">
        <v>190</v>
      </c>
    </row>
    <row r="537" spans="1:7" ht="17.149999999999999" customHeight="1" x14ac:dyDescent="0.45">
      <c r="A537" s="22" t="s">
        <v>187</v>
      </c>
      <c r="B537" s="22" t="s">
        <v>61</v>
      </c>
      <c r="C537" s="22" t="s">
        <v>83</v>
      </c>
      <c r="D537" s="22" t="s">
        <v>80</v>
      </c>
      <c r="E537" s="23" t="s">
        <v>189</v>
      </c>
      <c r="F537" s="35">
        <v>1</v>
      </c>
      <c r="G537" s="25" t="s">
        <v>190</v>
      </c>
    </row>
    <row r="538" spans="1:7" ht="17.149999999999999" customHeight="1" x14ac:dyDescent="0.45">
      <c r="A538" s="22" t="s">
        <v>187</v>
      </c>
      <c r="B538" s="22" t="s">
        <v>61</v>
      </c>
      <c r="C538" s="22" t="s">
        <v>84</v>
      </c>
      <c r="D538" s="22" t="s">
        <v>79</v>
      </c>
      <c r="E538" s="23" t="s">
        <v>189</v>
      </c>
      <c r="F538" s="35">
        <v>1</v>
      </c>
      <c r="G538" s="25" t="s">
        <v>190</v>
      </c>
    </row>
    <row r="539" spans="1:7" ht="17.149999999999999" customHeight="1" x14ac:dyDescent="0.45">
      <c r="A539" s="22" t="s">
        <v>187</v>
      </c>
      <c r="B539" s="22" t="s">
        <v>61</v>
      </c>
      <c r="C539" s="22" t="s">
        <v>84</v>
      </c>
      <c r="D539" s="22" t="s">
        <v>80</v>
      </c>
      <c r="E539" s="23" t="s">
        <v>189</v>
      </c>
      <c r="F539" s="35">
        <v>1</v>
      </c>
      <c r="G539" s="25" t="s">
        <v>190</v>
      </c>
    </row>
    <row r="540" spans="1:7" ht="17.149999999999999" customHeight="1" x14ac:dyDescent="0.45">
      <c r="A540" s="22" t="s">
        <v>187</v>
      </c>
      <c r="B540" s="22" t="s">
        <v>62</v>
      </c>
      <c r="C540" s="22" t="s">
        <v>78</v>
      </c>
      <c r="D540" s="22" t="s">
        <v>79</v>
      </c>
      <c r="E540" s="23">
        <v>8831</v>
      </c>
      <c r="F540" s="34" t="s">
        <v>189</v>
      </c>
      <c r="G540" s="25" t="s">
        <v>189</v>
      </c>
    </row>
    <row r="541" spans="1:7" ht="17.149999999999999" customHeight="1" x14ac:dyDescent="0.45">
      <c r="A541" s="22" t="s">
        <v>187</v>
      </c>
      <c r="B541" s="22" t="s">
        <v>62</v>
      </c>
      <c r="C541" s="22" t="s">
        <v>81</v>
      </c>
      <c r="D541" s="22" t="s">
        <v>79</v>
      </c>
      <c r="E541" s="23">
        <v>18320</v>
      </c>
      <c r="F541" s="34" t="s">
        <v>189</v>
      </c>
      <c r="G541" s="25" t="s">
        <v>189</v>
      </c>
    </row>
    <row r="542" spans="1:7" ht="17.149999999999999" customHeight="1" x14ac:dyDescent="0.45">
      <c r="A542" s="22" t="s">
        <v>187</v>
      </c>
      <c r="B542" s="22" t="s">
        <v>62</v>
      </c>
      <c r="C542" s="22" t="s">
        <v>82</v>
      </c>
      <c r="D542" s="22" t="s">
        <v>79</v>
      </c>
      <c r="E542" s="23">
        <v>1521</v>
      </c>
      <c r="F542" s="34" t="s">
        <v>189</v>
      </c>
      <c r="G542" s="25" t="s">
        <v>189</v>
      </c>
    </row>
    <row r="543" spans="1:7" ht="17.149999999999999" customHeight="1" x14ac:dyDescent="0.45">
      <c r="A543" s="22" t="s">
        <v>187</v>
      </c>
      <c r="B543" s="22" t="s">
        <v>62</v>
      </c>
      <c r="C543" s="22" t="s">
        <v>83</v>
      </c>
      <c r="D543" s="22" t="s">
        <v>79</v>
      </c>
      <c r="E543" s="23">
        <v>2630</v>
      </c>
      <c r="F543" s="34" t="s">
        <v>189</v>
      </c>
      <c r="G543" s="25" t="s">
        <v>189</v>
      </c>
    </row>
    <row r="544" spans="1:7" ht="17.149999999999999" customHeight="1" x14ac:dyDescent="0.45">
      <c r="A544" s="22" t="s">
        <v>187</v>
      </c>
      <c r="B544" s="22" t="s">
        <v>62</v>
      </c>
      <c r="C544" s="22" t="s">
        <v>84</v>
      </c>
      <c r="D544" s="22" t="s">
        <v>79</v>
      </c>
      <c r="E544" s="23">
        <v>2848</v>
      </c>
      <c r="F544" s="34" t="s">
        <v>189</v>
      </c>
      <c r="G544" s="25" t="s">
        <v>189</v>
      </c>
    </row>
    <row r="545" spans="1:7" ht="17.149999999999999" customHeight="1" x14ac:dyDescent="0.45">
      <c r="A545" s="22" t="s">
        <v>187</v>
      </c>
      <c r="B545" s="22" t="s">
        <v>62</v>
      </c>
      <c r="C545" s="22" t="s">
        <v>78</v>
      </c>
      <c r="D545" s="22" t="s">
        <v>80</v>
      </c>
      <c r="E545" s="23">
        <v>9395</v>
      </c>
      <c r="F545" s="34" t="s">
        <v>189</v>
      </c>
      <c r="G545" s="25" t="s">
        <v>189</v>
      </c>
    </row>
    <row r="546" spans="1:7" ht="17.149999999999999" customHeight="1" x14ac:dyDescent="0.45">
      <c r="A546" s="22" t="s">
        <v>187</v>
      </c>
      <c r="B546" s="22" t="s">
        <v>62</v>
      </c>
      <c r="C546" s="22" t="s">
        <v>81</v>
      </c>
      <c r="D546" s="22" t="s">
        <v>80</v>
      </c>
      <c r="E546" s="23">
        <v>20972</v>
      </c>
      <c r="F546" s="34" t="s">
        <v>189</v>
      </c>
      <c r="G546" s="25" t="s">
        <v>189</v>
      </c>
    </row>
    <row r="547" spans="1:7" ht="17.149999999999999" customHeight="1" x14ac:dyDescent="0.45">
      <c r="A547" s="43" t="s">
        <v>187</v>
      </c>
      <c r="B547" s="43" t="s">
        <v>62</v>
      </c>
      <c r="C547" s="43" t="s">
        <v>82</v>
      </c>
      <c r="D547" s="43" t="s">
        <v>80</v>
      </c>
      <c r="E547" s="44">
        <v>1701</v>
      </c>
      <c r="F547" s="45" t="s">
        <v>189</v>
      </c>
      <c r="G547" s="25" t="s">
        <v>189</v>
      </c>
    </row>
    <row r="548" spans="1:7" ht="17.149999999999999" customHeight="1" x14ac:dyDescent="0.45">
      <c r="A548" s="22" t="s">
        <v>187</v>
      </c>
      <c r="B548" s="22" t="s">
        <v>62</v>
      </c>
      <c r="C548" s="22" t="s">
        <v>83</v>
      </c>
      <c r="D548" s="22" t="s">
        <v>80</v>
      </c>
      <c r="E548" s="23">
        <v>2306</v>
      </c>
      <c r="F548" s="34" t="s">
        <v>189</v>
      </c>
      <c r="G548" s="25" t="s">
        <v>189</v>
      </c>
    </row>
    <row r="549" spans="1:7" ht="17.149999999999999" customHeight="1" x14ac:dyDescent="0.45">
      <c r="A549" s="37" t="s">
        <v>187</v>
      </c>
      <c r="B549" s="37" t="s">
        <v>62</v>
      </c>
      <c r="C549" s="37" t="s">
        <v>84</v>
      </c>
      <c r="D549" s="37" t="s">
        <v>80</v>
      </c>
      <c r="E549" s="38">
        <v>2834</v>
      </c>
      <c r="F549" s="39" t="s">
        <v>189</v>
      </c>
      <c r="G549" s="32" t="s">
        <v>189</v>
      </c>
    </row>
    <row r="550" spans="1:7" ht="17.149999999999999" customHeight="1" x14ac:dyDescent="0.45">
      <c r="A550" s="33" t="s">
        <v>105</v>
      </c>
    </row>
    <row r="551" spans="1:7" ht="17.149999999999999" customHeight="1" x14ac:dyDescent="0.45">
      <c r="A551" s="33" t="s">
        <v>108</v>
      </c>
    </row>
  </sheetData>
  <sheetProtection sheet="1" objects="1" scenarios="1" selectLockedCells="1"/>
  <conditionalFormatting sqref="A4:F4 A5:G549">
    <cfRule type="expression" dxfId="15" priority="4">
      <formula>MOD(ROW(),2)=0</formula>
    </cfRule>
  </conditionalFormatting>
  <conditionalFormatting sqref="A3:G99991">
    <cfRule type="expression" dxfId="14" priority="1">
      <formula>$B3="Statewide"</formula>
    </cfRule>
  </conditionalFormatting>
  <conditionalFormatting sqref="G4:G549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7265625" style="2" customWidth="1"/>
    <col min="3" max="3" width="33.1796875" style="3" bestFit="1" customWidth="1"/>
    <col min="4" max="8" width="19.81640625" style="3" bestFit="1" customWidth="1"/>
    <col min="9" max="9" width="22" style="3" bestFit="1" customWidth="1"/>
    <col min="10" max="10" width="21.7265625" style="18" customWidth="1"/>
    <col min="11" max="11" width="40.7265625" style="2" customWidth="1"/>
    <col min="12" max="16384" width="11.453125" style="2" hidden="1"/>
  </cols>
  <sheetData>
    <row r="1" spans="1:12" ht="17.149999999999999" customHeight="1" x14ac:dyDescent="0.45">
      <c r="A1" s="11" t="s">
        <v>176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5" customHeight="1" x14ac:dyDescent="0.65">
      <c r="A2" s="13" t="s">
        <v>85</v>
      </c>
      <c r="C2" s="4"/>
      <c r="D2" s="4"/>
      <c r="E2" s="4"/>
      <c r="F2" s="4"/>
      <c r="G2" s="4"/>
      <c r="H2" s="4"/>
      <c r="I2" s="4"/>
      <c r="J2" s="19"/>
    </row>
    <row r="3" spans="1:12" ht="17.149999999999999" customHeight="1" x14ac:dyDescent="0.45">
      <c r="A3" s="48" t="s">
        <v>0</v>
      </c>
      <c r="B3" s="48" t="s">
        <v>123</v>
      </c>
      <c r="C3" s="49" t="s">
        <v>109</v>
      </c>
      <c r="D3" s="49" t="s">
        <v>86</v>
      </c>
      <c r="E3" s="49" t="s">
        <v>87</v>
      </c>
      <c r="F3" s="49" t="s">
        <v>88</v>
      </c>
      <c r="G3" s="49" t="s">
        <v>89</v>
      </c>
      <c r="H3" s="49" t="s">
        <v>66</v>
      </c>
      <c r="I3" s="49" t="s">
        <v>110</v>
      </c>
      <c r="J3" s="50" t="s">
        <v>2</v>
      </c>
      <c r="K3" s="48" t="s">
        <v>3</v>
      </c>
    </row>
    <row r="4" spans="1:12" ht="17.149999999999999" customHeight="1" x14ac:dyDescent="0.45">
      <c r="A4" s="22" t="s">
        <v>187</v>
      </c>
      <c r="B4" s="22" t="s">
        <v>4</v>
      </c>
      <c r="C4" s="23">
        <v>2163</v>
      </c>
      <c r="D4" s="23">
        <v>1119</v>
      </c>
      <c r="E4" s="23">
        <v>11</v>
      </c>
      <c r="F4" s="23">
        <v>439</v>
      </c>
      <c r="G4" s="23">
        <v>296</v>
      </c>
      <c r="H4" s="23">
        <v>298</v>
      </c>
      <c r="I4" s="23">
        <v>1886</v>
      </c>
      <c r="J4" s="34" t="s">
        <v>189</v>
      </c>
      <c r="K4" s="25" t="s">
        <v>189</v>
      </c>
      <c r="L4" s="3">
        <f>(C4)-(SUM(D4:H4))</f>
        <v>0</v>
      </c>
    </row>
    <row r="5" spans="1:12" ht="17.149999999999999" customHeight="1" x14ac:dyDescent="0.45">
      <c r="A5" s="22" t="s">
        <v>187</v>
      </c>
      <c r="B5" s="22" t="s">
        <v>5</v>
      </c>
      <c r="C5" s="23" t="s">
        <v>189</v>
      </c>
      <c r="D5" s="23">
        <v>0</v>
      </c>
      <c r="E5" s="23">
        <v>0</v>
      </c>
      <c r="F5" s="23" t="s">
        <v>189</v>
      </c>
      <c r="G5" s="23">
        <v>0</v>
      </c>
      <c r="H5" s="23">
        <v>0</v>
      </c>
      <c r="I5" s="23" t="s">
        <v>189</v>
      </c>
      <c r="J5" s="35">
        <v>1</v>
      </c>
      <c r="K5" s="25" t="s">
        <v>190</v>
      </c>
      <c r="L5" s="3" t="e">
        <f t="shared" ref="L5:L62" si="1">(C5)-(SUM(D5:H5))</f>
        <v>#VALUE!</v>
      </c>
    </row>
    <row r="6" spans="1:12" ht="17.149999999999999" customHeight="1" x14ac:dyDescent="0.45">
      <c r="A6" s="22" t="s">
        <v>187</v>
      </c>
      <c r="B6" s="22" t="s">
        <v>6</v>
      </c>
      <c r="C6" s="23">
        <v>80</v>
      </c>
      <c r="D6" s="23">
        <v>23</v>
      </c>
      <c r="E6" s="23">
        <v>0</v>
      </c>
      <c r="F6" s="23">
        <v>9</v>
      </c>
      <c r="G6" s="23">
        <v>23</v>
      </c>
      <c r="H6" s="23">
        <v>25</v>
      </c>
      <c r="I6" s="23">
        <v>28</v>
      </c>
      <c r="J6" s="34" t="s">
        <v>189</v>
      </c>
      <c r="K6" s="25" t="s">
        <v>189</v>
      </c>
      <c r="L6" s="3">
        <f t="shared" si="1"/>
        <v>0</v>
      </c>
    </row>
    <row r="7" spans="1:12" ht="17.149999999999999" customHeight="1" x14ac:dyDescent="0.45">
      <c r="A7" s="22" t="s">
        <v>187</v>
      </c>
      <c r="B7" s="22" t="s">
        <v>7</v>
      </c>
      <c r="C7" s="23">
        <v>451</v>
      </c>
      <c r="D7" s="23">
        <v>186</v>
      </c>
      <c r="E7" s="23">
        <v>23</v>
      </c>
      <c r="F7" s="23">
        <v>148</v>
      </c>
      <c r="G7" s="23">
        <v>51</v>
      </c>
      <c r="H7" s="23">
        <v>43</v>
      </c>
      <c r="I7" s="23">
        <v>339</v>
      </c>
      <c r="J7" s="34" t="s">
        <v>189</v>
      </c>
      <c r="K7" s="25" t="s">
        <v>189</v>
      </c>
      <c r="L7" s="3">
        <f t="shared" si="1"/>
        <v>0</v>
      </c>
    </row>
    <row r="8" spans="1:12" ht="17.149999999999999" customHeight="1" x14ac:dyDescent="0.45">
      <c r="A8" s="22" t="s">
        <v>187</v>
      </c>
      <c r="B8" s="22" t="s">
        <v>8</v>
      </c>
      <c r="C8" s="23">
        <v>74</v>
      </c>
      <c r="D8" s="23">
        <v>19</v>
      </c>
      <c r="E8" s="23" t="s">
        <v>189</v>
      </c>
      <c r="F8" s="23">
        <v>22</v>
      </c>
      <c r="G8" s="23">
        <v>21</v>
      </c>
      <c r="H8" s="23" t="s">
        <v>189</v>
      </c>
      <c r="I8" s="23">
        <v>55</v>
      </c>
      <c r="J8" s="35">
        <v>1</v>
      </c>
      <c r="K8" s="25" t="s">
        <v>190</v>
      </c>
      <c r="L8" s="3">
        <f t="shared" si="1"/>
        <v>12</v>
      </c>
    </row>
    <row r="9" spans="1:12" ht="17.149999999999999" customHeight="1" x14ac:dyDescent="0.45">
      <c r="A9" s="22" t="s">
        <v>187</v>
      </c>
      <c r="B9" s="22" t="s">
        <v>9</v>
      </c>
      <c r="C9" s="23">
        <v>46</v>
      </c>
      <c r="D9" s="23">
        <v>22</v>
      </c>
      <c r="E9" s="23" t="s">
        <v>189</v>
      </c>
      <c r="F9" s="23">
        <v>12</v>
      </c>
      <c r="G9" s="23" t="s">
        <v>189</v>
      </c>
      <c r="H9" s="23" t="s">
        <v>189</v>
      </c>
      <c r="I9" s="23">
        <v>16</v>
      </c>
      <c r="J9" s="35">
        <v>1</v>
      </c>
      <c r="K9" s="25" t="s">
        <v>190</v>
      </c>
      <c r="L9" s="3">
        <f t="shared" si="1"/>
        <v>12</v>
      </c>
    </row>
    <row r="10" spans="1:12" ht="17.149999999999999" customHeight="1" x14ac:dyDescent="0.45">
      <c r="A10" s="22" t="s">
        <v>187</v>
      </c>
      <c r="B10" s="22" t="s">
        <v>10</v>
      </c>
      <c r="C10" s="23">
        <v>2267</v>
      </c>
      <c r="D10" s="23">
        <v>857</v>
      </c>
      <c r="E10" s="23">
        <v>147</v>
      </c>
      <c r="F10" s="23">
        <v>341</v>
      </c>
      <c r="G10" s="23">
        <v>255</v>
      </c>
      <c r="H10" s="23">
        <v>667</v>
      </c>
      <c r="I10" s="23">
        <v>1181</v>
      </c>
      <c r="J10" s="34" t="s">
        <v>189</v>
      </c>
      <c r="K10" s="25" t="s">
        <v>189</v>
      </c>
      <c r="L10" s="3">
        <f t="shared" si="1"/>
        <v>0</v>
      </c>
    </row>
    <row r="11" spans="1:12" ht="17.149999999999999" customHeight="1" x14ac:dyDescent="0.45">
      <c r="A11" s="22" t="s">
        <v>187</v>
      </c>
      <c r="B11" s="22" t="s">
        <v>11</v>
      </c>
      <c r="C11" s="23">
        <v>59</v>
      </c>
      <c r="D11" s="23">
        <v>8</v>
      </c>
      <c r="E11" s="23">
        <v>0</v>
      </c>
      <c r="F11" s="23">
        <v>9</v>
      </c>
      <c r="G11" s="23">
        <v>5</v>
      </c>
      <c r="H11" s="23">
        <v>37</v>
      </c>
      <c r="I11" s="23">
        <v>41</v>
      </c>
      <c r="J11" s="34" t="s">
        <v>189</v>
      </c>
      <c r="K11" s="25" t="s">
        <v>189</v>
      </c>
      <c r="L11" s="3">
        <f t="shared" si="1"/>
        <v>0</v>
      </c>
    </row>
    <row r="12" spans="1:12" ht="17.149999999999999" customHeight="1" x14ac:dyDescent="0.45">
      <c r="A12" s="22" t="s">
        <v>187</v>
      </c>
      <c r="B12" s="22" t="s">
        <v>12</v>
      </c>
      <c r="C12" s="23">
        <v>225</v>
      </c>
      <c r="D12" s="23">
        <v>57</v>
      </c>
      <c r="E12" s="23">
        <v>6</v>
      </c>
      <c r="F12" s="23">
        <v>100</v>
      </c>
      <c r="G12" s="23">
        <v>32</v>
      </c>
      <c r="H12" s="23">
        <v>30</v>
      </c>
      <c r="I12" s="23">
        <v>445</v>
      </c>
      <c r="J12" s="34" t="s">
        <v>189</v>
      </c>
      <c r="K12" s="25" t="s">
        <v>189</v>
      </c>
      <c r="L12" s="3">
        <f t="shared" si="1"/>
        <v>0</v>
      </c>
    </row>
    <row r="13" spans="1:12" ht="17.149999999999999" customHeight="1" x14ac:dyDescent="0.45">
      <c r="A13" s="22" t="s">
        <v>187</v>
      </c>
      <c r="B13" s="22" t="s">
        <v>13</v>
      </c>
      <c r="C13" s="23">
        <v>2812</v>
      </c>
      <c r="D13" s="23">
        <v>1496</v>
      </c>
      <c r="E13" s="23">
        <v>156</v>
      </c>
      <c r="F13" s="23">
        <v>496</v>
      </c>
      <c r="G13" s="23">
        <v>75</v>
      </c>
      <c r="H13" s="23">
        <v>589</v>
      </c>
      <c r="I13" s="23">
        <v>1345</v>
      </c>
      <c r="J13" s="34" t="s">
        <v>189</v>
      </c>
      <c r="K13" s="25" t="s">
        <v>189</v>
      </c>
      <c r="L13" s="3">
        <f t="shared" si="1"/>
        <v>0</v>
      </c>
    </row>
    <row r="14" spans="1:12" ht="17.149999999999999" customHeight="1" x14ac:dyDescent="0.45">
      <c r="A14" s="22" t="s">
        <v>187</v>
      </c>
      <c r="B14" s="22" t="s">
        <v>14</v>
      </c>
      <c r="C14" s="23">
        <v>63</v>
      </c>
      <c r="D14" s="23">
        <v>11</v>
      </c>
      <c r="E14" s="23" t="s">
        <v>189</v>
      </c>
      <c r="F14" s="23">
        <v>26</v>
      </c>
      <c r="G14" s="23" t="s">
        <v>189</v>
      </c>
      <c r="H14" s="23">
        <v>21</v>
      </c>
      <c r="I14" s="23">
        <v>37</v>
      </c>
      <c r="J14" s="35">
        <v>1</v>
      </c>
      <c r="K14" s="25" t="s">
        <v>190</v>
      </c>
      <c r="L14" s="3">
        <f t="shared" si="1"/>
        <v>5</v>
      </c>
    </row>
    <row r="15" spans="1:12" ht="17.149999999999999" customHeight="1" x14ac:dyDescent="0.45">
      <c r="A15" s="22" t="s">
        <v>187</v>
      </c>
      <c r="B15" s="22" t="s">
        <v>15</v>
      </c>
      <c r="C15" s="23">
        <v>391</v>
      </c>
      <c r="D15" s="23" t="s">
        <v>189</v>
      </c>
      <c r="E15" s="23" t="s">
        <v>189</v>
      </c>
      <c r="F15" s="23">
        <v>129</v>
      </c>
      <c r="G15" s="23">
        <v>89</v>
      </c>
      <c r="H15" s="23">
        <v>86</v>
      </c>
      <c r="I15" s="23">
        <v>206</v>
      </c>
      <c r="J15" s="35">
        <v>1</v>
      </c>
      <c r="K15" s="25" t="s">
        <v>190</v>
      </c>
      <c r="L15" s="3">
        <f t="shared" si="1"/>
        <v>87</v>
      </c>
    </row>
    <row r="16" spans="1:12" ht="17.149999999999999" customHeight="1" x14ac:dyDescent="0.45">
      <c r="A16" s="22" t="s">
        <v>187</v>
      </c>
      <c r="B16" s="22" t="s">
        <v>16</v>
      </c>
      <c r="C16" s="23">
        <v>536</v>
      </c>
      <c r="D16" s="23">
        <v>140</v>
      </c>
      <c r="E16" s="23">
        <v>32</v>
      </c>
      <c r="F16" s="23">
        <v>283</v>
      </c>
      <c r="G16" s="23">
        <v>43</v>
      </c>
      <c r="H16" s="23">
        <v>38</v>
      </c>
      <c r="I16" s="23">
        <v>214</v>
      </c>
      <c r="J16" s="34" t="s">
        <v>189</v>
      </c>
      <c r="K16" s="25" t="s">
        <v>189</v>
      </c>
      <c r="L16" s="3">
        <f t="shared" si="1"/>
        <v>0</v>
      </c>
    </row>
    <row r="17" spans="1:12" ht="17.149999999999999" customHeight="1" x14ac:dyDescent="0.45">
      <c r="A17" s="22" t="s">
        <v>187</v>
      </c>
      <c r="B17" s="22" t="s">
        <v>17</v>
      </c>
      <c r="C17" s="23">
        <v>54</v>
      </c>
      <c r="D17" s="23" t="s">
        <v>189</v>
      </c>
      <c r="E17" s="23" t="s">
        <v>189</v>
      </c>
      <c r="F17" s="23">
        <v>22</v>
      </c>
      <c r="G17" s="23" t="s">
        <v>189</v>
      </c>
      <c r="H17" s="23">
        <v>21</v>
      </c>
      <c r="I17" s="23">
        <v>25</v>
      </c>
      <c r="J17" s="35">
        <v>1</v>
      </c>
      <c r="K17" s="25" t="s">
        <v>190</v>
      </c>
      <c r="L17" s="3">
        <f t="shared" si="1"/>
        <v>11</v>
      </c>
    </row>
    <row r="18" spans="1:12" ht="17.149999999999999" customHeight="1" x14ac:dyDescent="0.45">
      <c r="A18" s="22" t="s">
        <v>187</v>
      </c>
      <c r="B18" s="22" t="s">
        <v>18</v>
      </c>
      <c r="C18" s="23">
        <v>2742</v>
      </c>
      <c r="D18" s="23">
        <v>1725</v>
      </c>
      <c r="E18" s="23">
        <v>206</v>
      </c>
      <c r="F18" s="23">
        <v>403</v>
      </c>
      <c r="G18" s="23">
        <v>69</v>
      </c>
      <c r="H18" s="23">
        <v>339</v>
      </c>
      <c r="I18" s="23">
        <v>1053</v>
      </c>
      <c r="J18" s="34" t="s">
        <v>189</v>
      </c>
      <c r="K18" s="25" t="s">
        <v>189</v>
      </c>
      <c r="L18" s="3">
        <f t="shared" si="1"/>
        <v>0</v>
      </c>
    </row>
    <row r="19" spans="1:12" ht="17.149999999999999" customHeight="1" x14ac:dyDescent="0.45">
      <c r="A19" s="22" t="s">
        <v>187</v>
      </c>
      <c r="B19" s="22" t="s">
        <v>19</v>
      </c>
      <c r="C19" s="23">
        <v>418</v>
      </c>
      <c r="D19" s="23">
        <v>110</v>
      </c>
      <c r="E19" s="23">
        <v>14</v>
      </c>
      <c r="F19" s="23">
        <v>122</v>
      </c>
      <c r="G19" s="23">
        <v>82</v>
      </c>
      <c r="H19" s="23">
        <v>90</v>
      </c>
      <c r="I19" s="23">
        <v>82</v>
      </c>
      <c r="J19" s="34" t="s">
        <v>189</v>
      </c>
      <c r="K19" s="25" t="s">
        <v>189</v>
      </c>
      <c r="L19" s="3">
        <f t="shared" si="1"/>
        <v>0</v>
      </c>
    </row>
    <row r="20" spans="1:12" ht="17.149999999999999" customHeight="1" x14ac:dyDescent="0.45">
      <c r="A20" s="22" t="s">
        <v>187</v>
      </c>
      <c r="B20" s="22" t="s">
        <v>20</v>
      </c>
      <c r="C20" s="23">
        <v>184</v>
      </c>
      <c r="D20" s="23">
        <v>61</v>
      </c>
      <c r="E20" s="23">
        <v>7</v>
      </c>
      <c r="F20" s="23">
        <v>79</v>
      </c>
      <c r="G20" s="23">
        <v>20</v>
      </c>
      <c r="H20" s="23">
        <v>17</v>
      </c>
      <c r="I20" s="23">
        <v>49</v>
      </c>
      <c r="J20" s="34" t="s">
        <v>189</v>
      </c>
      <c r="K20" s="25" t="s">
        <v>189</v>
      </c>
      <c r="L20" s="3">
        <f t="shared" si="1"/>
        <v>0</v>
      </c>
    </row>
    <row r="21" spans="1:12" ht="17.149999999999999" customHeight="1" x14ac:dyDescent="0.45">
      <c r="A21" s="22" t="s">
        <v>187</v>
      </c>
      <c r="B21" s="22" t="s">
        <v>21</v>
      </c>
      <c r="C21" s="23">
        <v>28</v>
      </c>
      <c r="D21" s="23">
        <v>14</v>
      </c>
      <c r="E21" s="23">
        <v>0</v>
      </c>
      <c r="F21" s="23">
        <v>14</v>
      </c>
      <c r="G21" s="23">
        <v>0</v>
      </c>
      <c r="H21" s="23">
        <v>0</v>
      </c>
      <c r="I21" s="23">
        <v>19</v>
      </c>
      <c r="J21" s="34" t="s">
        <v>189</v>
      </c>
      <c r="K21" s="25" t="s">
        <v>189</v>
      </c>
      <c r="L21" s="3">
        <f t="shared" si="1"/>
        <v>0</v>
      </c>
    </row>
    <row r="22" spans="1:12" ht="17.149999999999999" customHeight="1" x14ac:dyDescent="0.45">
      <c r="A22" s="22" t="s">
        <v>187</v>
      </c>
      <c r="B22" s="22" t="s">
        <v>22</v>
      </c>
      <c r="C22" s="23">
        <v>19293</v>
      </c>
      <c r="D22" s="23">
        <v>9503</v>
      </c>
      <c r="E22" s="23">
        <v>1012</v>
      </c>
      <c r="F22" s="23">
        <v>6539</v>
      </c>
      <c r="G22" s="23">
        <v>1011</v>
      </c>
      <c r="H22" s="23">
        <v>1228</v>
      </c>
      <c r="I22" s="23">
        <v>12248</v>
      </c>
      <c r="J22" s="34" t="s">
        <v>189</v>
      </c>
      <c r="K22" s="25" t="s">
        <v>189</v>
      </c>
      <c r="L22" s="3">
        <f t="shared" si="1"/>
        <v>0</v>
      </c>
    </row>
    <row r="23" spans="1:12" ht="17.149999999999999" customHeight="1" x14ac:dyDescent="0.45">
      <c r="A23" s="22" t="s">
        <v>187</v>
      </c>
      <c r="B23" s="22" t="s">
        <v>23</v>
      </c>
      <c r="C23" s="23">
        <v>369</v>
      </c>
      <c r="D23" s="23">
        <v>119</v>
      </c>
      <c r="E23" s="23">
        <v>87</v>
      </c>
      <c r="F23" s="23">
        <v>57</v>
      </c>
      <c r="G23" s="23">
        <v>49</v>
      </c>
      <c r="H23" s="23">
        <v>57</v>
      </c>
      <c r="I23" s="23">
        <v>251</v>
      </c>
      <c r="J23" s="34" t="s">
        <v>189</v>
      </c>
      <c r="K23" s="25" t="s">
        <v>189</v>
      </c>
      <c r="L23" s="3">
        <f t="shared" si="1"/>
        <v>0</v>
      </c>
    </row>
    <row r="24" spans="1:12" ht="17.149999999999999" customHeight="1" x14ac:dyDescent="0.45">
      <c r="A24" s="22" t="s">
        <v>187</v>
      </c>
      <c r="B24" s="22" t="s">
        <v>24</v>
      </c>
      <c r="C24" s="23">
        <v>382</v>
      </c>
      <c r="D24" s="23">
        <v>119</v>
      </c>
      <c r="E24" s="23">
        <v>7</v>
      </c>
      <c r="F24" s="23">
        <v>164</v>
      </c>
      <c r="G24" s="23">
        <v>22</v>
      </c>
      <c r="H24" s="23">
        <v>70</v>
      </c>
      <c r="I24" s="23">
        <v>230</v>
      </c>
      <c r="J24" s="34" t="s">
        <v>189</v>
      </c>
      <c r="K24" s="25" t="s">
        <v>189</v>
      </c>
      <c r="L24" s="3">
        <f t="shared" si="1"/>
        <v>0</v>
      </c>
    </row>
    <row r="25" spans="1:12" ht="17.149999999999999" customHeight="1" x14ac:dyDescent="0.45">
      <c r="A25" s="22" t="s">
        <v>187</v>
      </c>
      <c r="B25" s="22" t="s">
        <v>25</v>
      </c>
      <c r="C25" s="23">
        <v>30</v>
      </c>
      <c r="D25" s="23" t="s">
        <v>189</v>
      </c>
      <c r="E25" s="23" t="s">
        <v>189</v>
      </c>
      <c r="F25" s="23">
        <v>11</v>
      </c>
      <c r="G25" s="23" t="s">
        <v>189</v>
      </c>
      <c r="H25" s="23">
        <v>10</v>
      </c>
      <c r="I25" s="23">
        <v>11</v>
      </c>
      <c r="J25" s="35">
        <v>1</v>
      </c>
      <c r="K25" s="25" t="s">
        <v>190</v>
      </c>
      <c r="L25" s="3">
        <f t="shared" si="1"/>
        <v>9</v>
      </c>
    </row>
    <row r="26" spans="1:12" ht="17.149999999999999" customHeight="1" x14ac:dyDescent="0.45">
      <c r="A26" s="22" t="s">
        <v>187</v>
      </c>
      <c r="B26" s="22" t="s">
        <v>26</v>
      </c>
      <c r="C26" s="23">
        <v>223</v>
      </c>
      <c r="D26" s="23">
        <v>105</v>
      </c>
      <c r="E26" s="23">
        <v>9</v>
      </c>
      <c r="F26" s="23">
        <v>42</v>
      </c>
      <c r="G26" s="23">
        <v>8</v>
      </c>
      <c r="H26" s="23">
        <v>59</v>
      </c>
      <c r="I26" s="23">
        <v>109</v>
      </c>
      <c r="J26" s="34" t="s">
        <v>189</v>
      </c>
      <c r="K26" s="25" t="s">
        <v>189</v>
      </c>
      <c r="L26" s="3">
        <f t="shared" si="1"/>
        <v>0</v>
      </c>
    </row>
    <row r="27" spans="1:12" ht="17.149999999999999" customHeight="1" x14ac:dyDescent="0.45">
      <c r="A27" s="22" t="s">
        <v>187</v>
      </c>
      <c r="B27" s="22" t="s">
        <v>27</v>
      </c>
      <c r="C27" s="23">
        <v>866</v>
      </c>
      <c r="D27" s="23">
        <v>262</v>
      </c>
      <c r="E27" s="23">
        <v>118</v>
      </c>
      <c r="F27" s="23">
        <v>333</v>
      </c>
      <c r="G27" s="23">
        <v>60</v>
      </c>
      <c r="H27" s="23">
        <v>93</v>
      </c>
      <c r="I27" s="23">
        <v>601</v>
      </c>
      <c r="J27" s="34" t="s">
        <v>189</v>
      </c>
      <c r="K27" s="25" t="s">
        <v>189</v>
      </c>
      <c r="L27" s="3">
        <f t="shared" si="1"/>
        <v>0</v>
      </c>
    </row>
    <row r="28" spans="1:12" ht="17.149999999999999" customHeight="1" x14ac:dyDescent="0.45">
      <c r="A28" s="22" t="s">
        <v>187</v>
      </c>
      <c r="B28" s="22" t="s">
        <v>28</v>
      </c>
      <c r="C28" s="23">
        <v>22</v>
      </c>
      <c r="D28" s="23">
        <v>6</v>
      </c>
      <c r="E28" s="23" t="s">
        <v>189</v>
      </c>
      <c r="F28" s="23">
        <v>7</v>
      </c>
      <c r="G28" s="23" t="s">
        <v>189</v>
      </c>
      <c r="H28" s="23" t="s">
        <v>189</v>
      </c>
      <c r="I28" s="23">
        <v>9</v>
      </c>
      <c r="J28" s="35">
        <v>1</v>
      </c>
      <c r="K28" s="25" t="s">
        <v>190</v>
      </c>
      <c r="L28" s="3">
        <f t="shared" si="1"/>
        <v>9</v>
      </c>
    </row>
    <row r="29" spans="1:12" ht="17.149999999999999" customHeight="1" x14ac:dyDescent="0.45">
      <c r="A29" s="22" t="s">
        <v>187</v>
      </c>
      <c r="B29" s="22" t="s">
        <v>29</v>
      </c>
      <c r="C29" s="23">
        <v>35</v>
      </c>
      <c r="D29" s="23">
        <v>7</v>
      </c>
      <c r="E29" s="23">
        <v>0</v>
      </c>
      <c r="F29" s="23">
        <v>23</v>
      </c>
      <c r="G29" s="23">
        <v>0</v>
      </c>
      <c r="H29" s="23">
        <v>5</v>
      </c>
      <c r="I29" s="23">
        <v>13</v>
      </c>
      <c r="J29" s="34" t="s">
        <v>189</v>
      </c>
      <c r="K29" s="25" t="s">
        <v>189</v>
      </c>
      <c r="L29" s="3">
        <f t="shared" si="1"/>
        <v>0</v>
      </c>
    </row>
    <row r="30" spans="1:12" ht="17.149999999999999" customHeight="1" x14ac:dyDescent="0.45">
      <c r="A30" s="22" t="s">
        <v>187</v>
      </c>
      <c r="B30" s="22" t="s">
        <v>30</v>
      </c>
      <c r="C30" s="23">
        <v>1083</v>
      </c>
      <c r="D30" s="23">
        <v>299</v>
      </c>
      <c r="E30" s="23">
        <v>190</v>
      </c>
      <c r="F30" s="23">
        <v>383</v>
      </c>
      <c r="G30" s="23">
        <v>100</v>
      </c>
      <c r="H30" s="23">
        <v>111</v>
      </c>
      <c r="I30" s="23">
        <v>371</v>
      </c>
      <c r="J30" s="34" t="s">
        <v>189</v>
      </c>
      <c r="K30" s="25" t="s">
        <v>189</v>
      </c>
      <c r="L30" s="3">
        <f t="shared" si="1"/>
        <v>0</v>
      </c>
    </row>
    <row r="31" spans="1:12" ht="17.149999999999999" customHeight="1" x14ac:dyDescent="0.45">
      <c r="A31" s="22" t="s">
        <v>187</v>
      </c>
      <c r="B31" s="22" t="s">
        <v>31</v>
      </c>
      <c r="C31" s="23">
        <v>229</v>
      </c>
      <c r="D31" s="23">
        <v>83</v>
      </c>
      <c r="E31" s="23" t="s">
        <v>189</v>
      </c>
      <c r="F31" s="23" t="s">
        <v>189</v>
      </c>
      <c r="G31" s="23">
        <v>31</v>
      </c>
      <c r="H31" s="23">
        <v>84</v>
      </c>
      <c r="I31" s="23">
        <v>139</v>
      </c>
      <c r="J31" s="35">
        <v>1</v>
      </c>
      <c r="K31" s="25" t="s">
        <v>190</v>
      </c>
      <c r="L31" s="3">
        <f t="shared" si="1"/>
        <v>31</v>
      </c>
    </row>
    <row r="32" spans="1:12" ht="17.149999999999999" customHeight="1" x14ac:dyDescent="0.45">
      <c r="A32" s="22" t="s">
        <v>187</v>
      </c>
      <c r="B32" s="22" t="s">
        <v>32</v>
      </c>
      <c r="C32" s="23">
        <v>165</v>
      </c>
      <c r="D32" s="23">
        <v>52</v>
      </c>
      <c r="E32" s="23" t="s">
        <v>189</v>
      </c>
      <c r="F32" s="23">
        <v>58</v>
      </c>
      <c r="G32" s="23" t="s">
        <v>189</v>
      </c>
      <c r="H32" s="23">
        <v>41</v>
      </c>
      <c r="I32" s="23">
        <v>109</v>
      </c>
      <c r="J32" s="35">
        <v>1</v>
      </c>
      <c r="K32" s="25" t="s">
        <v>190</v>
      </c>
      <c r="L32" s="3">
        <f t="shared" si="1"/>
        <v>14</v>
      </c>
    </row>
    <row r="33" spans="1:12" ht="17.149999999999999" customHeight="1" x14ac:dyDescent="0.45">
      <c r="A33" s="22" t="s">
        <v>187</v>
      </c>
      <c r="B33" s="22" t="s">
        <v>33</v>
      </c>
      <c r="C33" s="23">
        <v>5446</v>
      </c>
      <c r="D33" s="23">
        <v>2119</v>
      </c>
      <c r="E33" s="23">
        <v>416</v>
      </c>
      <c r="F33" s="23">
        <v>1928</v>
      </c>
      <c r="G33" s="23">
        <v>813</v>
      </c>
      <c r="H33" s="23">
        <v>170</v>
      </c>
      <c r="I33" s="23">
        <v>2834</v>
      </c>
      <c r="J33" s="34" t="s">
        <v>189</v>
      </c>
      <c r="K33" s="25" t="s">
        <v>189</v>
      </c>
      <c r="L33" s="3">
        <f t="shared" si="1"/>
        <v>0</v>
      </c>
    </row>
    <row r="34" spans="1:12" ht="17.149999999999999" customHeight="1" x14ac:dyDescent="0.45">
      <c r="A34" s="22" t="s">
        <v>187</v>
      </c>
      <c r="B34" s="22" t="s">
        <v>34</v>
      </c>
      <c r="C34" s="23">
        <v>389</v>
      </c>
      <c r="D34" s="23">
        <v>163</v>
      </c>
      <c r="E34" s="23">
        <v>8</v>
      </c>
      <c r="F34" s="23">
        <v>59</v>
      </c>
      <c r="G34" s="23">
        <v>15</v>
      </c>
      <c r="H34" s="23">
        <v>144</v>
      </c>
      <c r="I34" s="23">
        <v>368</v>
      </c>
      <c r="J34" s="34" t="s">
        <v>189</v>
      </c>
      <c r="K34" s="25" t="s">
        <v>189</v>
      </c>
      <c r="L34" s="3">
        <f t="shared" si="1"/>
        <v>0</v>
      </c>
    </row>
    <row r="35" spans="1:12" ht="17.149999999999999" customHeight="1" x14ac:dyDescent="0.45">
      <c r="A35" s="22" t="s">
        <v>187</v>
      </c>
      <c r="B35" s="22" t="s">
        <v>35</v>
      </c>
      <c r="C35" s="23">
        <v>24</v>
      </c>
      <c r="D35" s="23" t="s">
        <v>189</v>
      </c>
      <c r="E35" s="23" t="s">
        <v>189</v>
      </c>
      <c r="F35" s="23" t="s">
        <v>189</v>
      </c>
      <c r="G35" s="23">
        <v>0</v>
      </c>
      <c r="H35" s="23">
        <v>17</v>
      </c>
      <c r="I35" s="23">
        <v>27</v>
      </c>
      <c r="J35" s="35">
        <v>1</v>
      </c>
      <c r="K35" s="25" t="s">
        <v>190</v>
      </c>
      <c r="L35" s="3">
        <f t="shared" si="1"/>
        <v>7</v>
      </c>
    </row>
    <row r="36" spans="1:12" ht="17.149999999999999" customHeight="1" x14ac:dyDescent="0.45">
      <c r="A36" s="22" t="s">
        <v>187</v>
      </c>
      <c r="B36" s="22" t="s">
        <v>36</v>
      </c>
      <c r="C36" s="23">
        <v>4906</v>
      </c>
      <c r="D36" s="23">
        <v>2423</v>
      </c>
      <c r="E36" s="23">
        <v>290</v>
      </c>
      <c r="F36" s="23">
        <v>982</v>
      </c>
      <c r="G36" s="23">
        <v>120</v>
      </c>
      <c r="H36" s="23">
        <v>1091</v>
      </c>
      <c r="I36" s="23">
        <v>5121</v>
      </c>
      <c r="J36" s="34" t="s">
        <v>189</v>
      </c>
      <c r="K36" s="25" t="s">
        <v>189</v>
      </c>
      <c r="L36" s="3">
        <f t="shared" si="1"/>
        <v>0</v>
      </c>
    </row>
    <row r="37" spans="1:12" ht="17.149999999999999" customHeight="1" x14ac:dyDescent="0.45">
      <c r="A37" s="22" t="s">
        <v>187</v>
      </c>
      <c r="B37" s="22" t="s">
        <v>37</v>
      </c>
      <c r="C37" s="23">
        <v>3219</v>
      </c>
      <c r="D37" s="23">
        <v>1132</v>
      </c>
      <c r="E37" s="23">
        <v>87</v>
      </c>
      <c r="F37" s="23">
        <v>920</v>
      </c>
      <c r="G37" s="23">
        <v>721</v>
      </c>
      <c r="H37" s="23">
        <v>359</v>
      </c>
      <c r="I37" s="23">
        <v>3084</v>
      </c>
      <c r="J37" s="34" t="s">
        <v>189</v>
      </c>
      <c r="K37" s="25" t="s">
        <v>189</v>
      </c>
      <c r="L37" s="3">
        <f t="shared" si="1"/>
        <v>0</v>
      </c>
    </row>
    <row r="38" spans="1:12" ht="17.149999999999999" customHeight="1" x14ac:dyDescent="0.45">
      <c r="A38" s="22" t="s">
        <v>187</v>
      </c>
      <c r="B38" s="22" t="s">
        <v>38</v>
      </c>
      <c r="C38" s="23">
        <v>136</v>
      </c>
      <c r="D38" s="23">
        <v>25</v>
      </c>
      <c r="E38" s="23" t="s">
        <v>189</v>
      </c>
      <c r="F38" s="23">
        <v>46</v>
      </c>
      <c r="G38" s="23" t="s">
        <v>189</v>
      </c>
      <c r="H38" s="23">
        <v>58</v>
      </c>
      <c r="I38" s="23">
        <v>66</v>
      </c>
      <c r="J38" s="35">
        <v>1</v>
      </c>
      <c r="K38" s="25" t="s">
        <v>190</v>
      </c>
      <c r="L38" s="3">
        <f t="shared" si="1"/>
        <v>7</v>
      </c>
    </row>
    <row r="39" spans="1:12" ht="17.149999999999999" customHeight="1" x14ac:dyDescent="0.45">
      <c r="A39" s="22" t="s">
        <v>187</v>
      </c>
      <c r="B39" s="47" t="s">
        <v>39</v>
      </c>
      <c r="C39" s="23">
        <v>5360</v>
      </c>
      <c r="D39" s="23">
        <v>2052</v>
      </c>
      <c r="E39" s="23">
        <v>935</v>
      </c>
      <c r="F39" s="23">
        <v>970</v>
      </c>
      <c r="G39" s="23">
        <v>177</v>
      </c>
      <c r="H39" s="23">
        <v>1226</v>
      </c>
      <c r="I39" s="23">
        <v>3420</v>
      </c>
      <c r="J39" s="34" t="s">
        <v>189</v>
      </c>
      <c r="K39" s="25" t="s">
        <v>189</v>
      </c>
      <c r="L39" s="3">
        <f t="shared" si="1"/>
        <v>0</v>
      </c>
    </row>
    <row r="40" spans="1:12" ht="17.149999999999999" customHeight="1" x14ac:dyDescent="0.45">
      <c r="A40" s="22" t="s">
        <v>187</v>
      </c>
      <c r="B40" s="22" t="s">
        <v>40</v>
      </c>
      <c r="C40" s="23">
        <v>5892</v>
      </c>
      <c r="D40" s="23">
        <v>3843</v>
      </c>
      <c r="E40" s="23">
        <v>385</v>
      </c>
      <c r="F40" s="23">
        <v>827</v>
      </c>
      <c r="G40" s="23">
        <v>123</v>
      </c>
      <c r="H40" s="23">
        <v>714</v>
      </c>
      <c r="I40" s="23">
        <v>3118</v>
      </c>
      <c r="J40" s="34" t="s">
        <v>189</v>
      </c>
      <c r="K40" s="25" t="s">
        <v>189</v>
      </c>
      <c r="L40" s="3">
        <f t="shared" si="1"/>
        <v>0</v>
      </c>
    </row>
    <row r="41" spans="1:12" ht="17.149999999999999" customHeight="1" x14ac:dyDescent="0.45">
      <c r="A41" s="22" t="s">
        <v>187</v>
      </c>
      <c r="B41" s="47" t="s">
        <v>41</v>
      </c>
      <c r="C41" s="23">
        <v>1476</v>
      </c>
      <c r="D41" s="23">
        <v>822</v>
      </c>
      <c r="E41" s="23">
        <v>64</v>
      </c>
      <c r="F41" s="23">
        <v>444</v>
      </c>
      <c r="G41" s="23">
        <v>10</v>
      </c>
      <c r="H41" s="23">
        <v>136</v>
      </c>
      <c r="I41" s="23">
        <v>1026</v>
      </c>
      <c r="J41" s="34" t="s">
        <v>189</v>
      </c>
      <c r="K41" s="25" t="s">
        <v>189</v>
      </c>
      <c r="L41" s="3">
        <f t="shared" si="1"/>
        <v>0</v>
      </c>
    </row>
    <row r="42" spans="1:12" ht="17.149999999999999" customHeight="1" x14ac:dyDescent="0.45">
      <c r="A42" s="22" t="s">
        <v>187</v>
      </c>
      <c r="B42" s="22" t="s">
        <v>42</v>
      </c>
      <c r="C42" s="23">
        <v>2256</v>
      </c>
      <c r="D42" s="23">
        <v>1021</v>
      </c>
      <c r="E42" s="23">
        <v>166</v>
      </c>
      <c r="F42" s="23">
        <v>510</v>
      </c>
      <c r="G42" s="23">
        <v>398</v>
      </c>
      <c r="H42" s="23">
        <v>161</v>
      </c>
      <c r="I42" s="23">
        <v>1587</v>
      </c>
      <c r="J42" s="34" t="s">
        <v>189</v>
      </c>
      <c r="K42" s="25" t="s">
        <v>189</v>
      </c>
      <c r="L42" s="3">
        <f t="shared" si="1"/>
        <v>0</v>
      </c>
    </row>
    <row r="43" spans="1:12" ht="17.149999999999999" customHeight="1" x14ac:dyDescent="0.45">
      <c r="A43" s="22" t="s">
        <v>187</v>
      </c>
      <c r="B43" s="47" t="s">
        <v>43</v>
      </c>
      <c r="C43" s="23">
        <v>428</v>
      </c>
      <c r="D43" s="23">
        <v>170</v>
      </c>
      <c r="E43" s="23">
        <v>32</v>
      </c>
      <c r="F43" s="23">
        <v>93</v>
      </c>
      <c r="G43" s="23">
        <v>27</v>
      </c>
      <c r="H43" s="23">
        <v>106</v>
      </c>
      <c r="I43" s="23">
        <v>250</v>
      </c>
      <c r="J43" s="34" t="s">
        <v>189</v>
      </c>
      <c r="K43" s="25" t="s">
        <v>189</v>
      </c>
      <c r="L43" s="3">
        <f t="shared" si="1"/>
        <v>0</v>
      </c>
    </row>
    <row r="44" spans="1:12" ht="17.149999999999999" customHeight="1" x14ac:dyDescent="0.45">
      <c r="A44" s="22" t="s">
        <v>187</v>
      </c>
      <c r="B44" s="22" t="s">
        <v>44</v>
      </c>
      <c r="C44" s="23">
        <v>1224</v>
      </c>
      <c r="D44" s="23">
        <v>603</v>
      </c>
      <c r="E44" s="23">
        <v>59</v>
      </c>
      <c r="F44" s="23">
        <v>306</v>
      </c>
      <c r="G44" s="23">
        <v>71</v>
      </c>
      <c r="H44" s="23">
        <v>185</v>
      </c>
      <c r="I44" s="23">
        <v>686</v>
      </c>
      <c r="J44" s="34" t="s">
        <v>189</v>
      </c>
      <c r="K44" s="25" t="s">
        <v>189</v>
      </c>
      <c r="L44" s="3">
        <f t="shared" si="1"/>
        <v>0</v>
      </c>
    </row>
    <row r="45" spans="1:12" ht="17.149999999999999" customHeight="1" x14ac:dyDescent="0.45">
      <c r="A45" s="22" t="s">
        <v>187</v>
      </c>
      <c r="B45" s="47" t="s">
        <v>45</v>
      </c>
      <c r="C45" s="23">
        <v>809</v>
      </c>
      <c r="D45" s="23">
        <v>267</v>
      </c>
      <c r="E45" s="23">
        <v>17</v>
      </c>
      <c r="F45" s="23">
        <v>230</v>
      </c>
      <c r="G45" s="23">
        <v>59</v>
      </c>
      <c r="H45" s="23">
        <v>236</v>
      </c>
      <c r="I45" s="23">
        <v>473</v>
      </c>
      <c r="J45" s="34" t="s">
        <v>189</v>
      </c>
      <c r="K45" s="25" t="s">
        <v>189</v>
      </c>
      <c r="L45" s="3">
        <f t="shared" si="1"/>
        <v>0</v>
      </c>
    </row>
    <row r="46" spans="1:12" ht="17.149999999999999" customHeight="1" x14ac:dyDescent="0.45">
      <c r="A46" s="22" t="s">
        <v>187</v>
      </c>
      <c r="B46" s="22" t="s">
        <v>46</v>
      </c>
      <c r="C46" s="23">
        <v>2595</v>
      </c>
      <c r="D46" s="23">
        <v>925</v>
      </c>
      <c r="E46" s="23">
        <v>79</v>
      </c>
      <c r="F46" s="23">
        <v>796</v>
      </c>
      <c r="G46" s="23">
        <v>300</v>
      </c>
      <c r="H46" s="23">
        <v>495</v>
      </c>
      <c r="I46" s="23">
        <v>1904</v>
      </c>
      <c r="J46" s="34" t="s">
        <v>189</v>
      </c>
      <c r="K46" s="25" t="s">
        <v>189</v>
      </c>
      <c r="L46" s="3">
        <f t="shared" si="1"/>
        <v>0</v>
      </c>
    </row>
    <row r="47" spans="1:12" ht="17.149999999999999" customHeight="1" x14ac:dyDescent="0.45">
      <c r="A47" s="22" t="s">
        <v>187</v>
      </c>
      <c r="B47" s="22" t="s">
        <v>47</v>
      </c>
      <c r="C47" s="23">
        <v>453</v>
      </c>
      <c r="D47" s="23">
        <v>181</v>
      </c>
      <c r="E47" s="23">
        <v>6</v>
      </c>
      <c r="F47" s="23">
        <v>61</v>
      </c>
      <c r="G47" s="23">
        <v>142</v>
      </c>
      <c r="H47" s="23">
        <v>63</v>
      </c>
      <c r="I47" s="23">
        <v>282</v>
      </c>
      <c r="J47" s="34" t="s">
        <v>189</v>
      </c>
      <c r="K47" s="25" t="s">
        <v>189</v>
      </c>
      <c r="L47" s="3">
        <f t="shared" si="1"/>
        <v>0</v>
      </c>
    </row>
    <row r="48" spans="1:12" ht="17.149999999999999" customHeight="1" x14ac:dyDescent="0.45">
      <c r="A48" s="22" t="s">
        <v>187</v>
      </c>
      <c r="B48" s="22" t="s">
        <v>48</v>
      </c>
      <c r="C48" s="23">
        <v>476</v>
      </c>
      <c r="D48" s="23">
        <v>172</v>
      </c>
      <c r="E48" s="23">
        <v>77</v>
      </c>
      <c r="F48" s="23">
        <v>88</v>
      </c>
      <c r="G48" s="23">
        <v>54</v>
      </c>
      <c r="H48" s="23">
        <v>85</v>
      </c>
      <c r="I48" s="23">
        <v>373</v>
      </c>
      <c r="J48" s="34" t="s">
        <v>189</v>
      </c>
      <c r="K48" s="25" t="s">
        <v>189</v>
      </c>
      <c r="L48" s="3">
        <f t="shared" si="1"/>
        <v>0</v>
      </c>
    </row>
    <row r="49" spans="1:12" ht="17.149999999999999" customHeight="1" x14ac:dyDescent="0.45">
      <c r="A49" s="22" t="s">
        <v>187</v>
      </c>
      <c r="B49" s="22" t="s">
        <v>49</v>
      </c>
      <c r="C49" s="23" t="s">
        <v>189</v>
      </c>
      <c r="D49" s="23">
        <v>0</v>
      </c>
      <c r="E49" s="23">
        <v>0</v>
      </c>
      <c r="F49" s="23" t="s">
        <v>189</v>
      </c>
      <c r="G49" s="23" t="s">
        <v>189</v>
      </c>
      <c r="H49" s="23">
        <v>0</v>
      </c>
      <c r="I49" s="23" t="s">
        <v>189</v>
      </c>
      <c r="J49" s="35">
        <v>1</v>
      </c>
      <c r="K49" s="25" t="s">
        <v>190</v>
      </c>
      <c r="L49" s="3" t="e">
        <f t="shared" si="1"/>
        <v>#VALUE!</v>
      </c>
    </row>
    <row r="50" spans="1:12" ht="17.149999999999999" customHeight="1" x14ac:dyDescent="0.45">
      <c r="A50" s="22" t="s">
        <v>187</v>
      </c>
      <c r="B50" s="22" t="s">
        <v>50</v>
      </c>
      <c r="C50" s="23">
        <v>105</v>
      </c>
      <c r="D50" s="23">
        <v>41</v>
      </c>
      <c r="E50" s="23" t="s">
        <v>189</v>
      </c>
      <c r="F50" s="23">
        <v>33</v>
      </c>
      <c r="G50" s="23" t="s">
        <v>189</v>
      </c>
      <c r="H50" s="23">
        <v>17</v>
      </c>
      <c r="I50" s="23">
        <v>96</v>
      </c>
      <c r="J50" s="35">
        <v>1</v>
      </c>
      <c r="K50" s="25" t="s">
        <v>190</v>
      </c>
      <c r="L50" s="3">
        <f t="shared" si="1"/>
        <v>14</v>
      </c>
    </row>
    <row r="51" spans="1:12" ht="17.149999999999999" customHeight="1" x14ac:dyDescent="0.45">
      <c r="A51" s="22" t="s">
        <v>187</v>
      </c>
      <c r="B51" s="22" t="s">
        <v>51</v>
      </c>
      <c r="C51" s="23">
        <v>804</v>
      </c>
      <c r="D51" s="23">
        <v>307</v>
      </c>
      <c r="E51" s="23">
        <v>15</v>
      </c>
      <c r="F51" s="23">
        <v>287</v>
      </c>
      <c r="G51" s="23">
        <v>124</v>
      </c>
      <c r="H51" s="23">
        <v>71</v>
      </c>
      <c r="I51" s="23">
        <v>430</v>
      </c>
      <c r="J51" s="34" t="s">
        <v>189</v>
      </c>
      <c r="K51" s="25" t="s">
        <v>189</v>
      </c>
      <c r="L51" s="3">
        <f t="shared" si="1"/>
        <v>0</v>
      </c>
    </row>
    <row r="52" spans="1:12" ht="17.149999999999999" customHeight="1" x14ac:dyDescent="0.45">
      <c r="A52" s="22" t="s">
        <v>187</v>
      </c>
      <c r="B52" s="22" t="s">
        <v>52</v>
      </c>
      <c r="C52" s="23">
        <v>819</v>
      </c>
      <c r="D52" s="23">
        <v>337</v>
      </c>
      <c r="E52" s="23">
        <v>306</v>
      </c>
      <c r="F52" s="23">
        <v>63</v>
      </c>
      <c r="G52" s="23">
        <v>54</v>
      </c>
      <c r="H52" s="23">
        <v>59</v>
      </c>
      <c r="I52" s="23">
        <v>897</v>
      </c>
      <c r="J52" s="34" t="s">
        <v>189</v>
      </c>
      <c r="K52" s="25" t="s">
        <v>189</v>
      </c>
      <c r="L52" s="3">
        <f t="shared" si="1"/>
        <v>0</v>
      </c>
    </row>
    <row r="53" spans="1:12" ht="17.149999999999999" customHeight="1" x14ac:dyDescent="0.45">
      <c r="A53" s="22" t="s">
        <v>187</v>
      </c>
      <c r="B53" s="22" t="s">
        <v>53</v>
      </c>
      <c r="C53" s="23">
        <v>1344</v>
      </c>
      <c r="D53" s="23">
        <v>393</v>
      </c>
      <c r="E53" s="23">
        <v>226</v>
      </c>
      <c r="F53" s="23">
        <v>374</v>
      </c>
      <c r="G53" s="23">
        <v>113</v>
      </c>
      <c r="H53" s="23">
        <v>238</v>
      </c>
      <c r="I53" s="23">
        <v>939</v>
      </c>
      <c r="J53" s="34" t="s">
        <v>189</v>
      </c>
      <c r="K53" s="25" t="s">
        <v>189</v>
      </c>
      <c r="L53" s="3">
        <f t="shared" si="1"/>
        <v>0</v>
      </c>
    </row>
    <row r="54" spans="1:12" ht="17.149999999999999" customHeight="1" x14ac:dyDescent="0.45">
      <c r="A54" s="22" t="s">
        <v>187</v>
      </c>
      <c r="B54" s="22" t="s">
        <v>54</v>
      </c>
      <c r="C54" s="23">
        <v>236</v>
      </c>
      <c r="D54" s="23">
        <v>85</v>
      </c>
      <c r="E54" s="23">
        <v>16</v>
      </c>
      <c r="F54" s="23">
        <v>24</v>
      </c>
      <c r="G54" s="23">
        <v>5</v>
      </c>
      <c r="H54" s="23">
        <v>106</v>
      </c>
      <c r="I54" s="23">
        <v>124</v>
      </c>
      <c r="J54" s="34" t="s">
        <v>189</v>
      </c>
      <c r="K54" s="25" t="s">
        <v>189</v>
      </c>
      <c r="L54" s="3">
        <f t="shared" si="1"/>
        <v>0</v>
      </c>
    </row>
    <row r="55" spans="1:12" ht="17.149999999999999" customHeight="1" x14ac:dyDescent="0.45">
      <c r="A55" s="22" t="s">
        <v>187</v>
      </c>
      <c r="B55" s="22" t="s">
        <v>55</v>
      </c>
      <c r="C55" s="23">
        <v>167</v>
      </c>
      <c r="D55" s="23">
        <v>64</v>
      </c>
      <c r="E55" s="23" t="s">
        <v>189</v>
      </c>
      <c r="F55" s="23">
        <v>19</v>
      </c>
      <c r="G55" s="23" t="s">
        <v>189</v>
      </c>
      <c r="H55" s="23">
        <v>69</v>
      </c>
      <c r="I55" s="23">
        <v>117</v>
      </c>
      <c r="J55" s="35">
        <v>1</v>
      </c>
      <c r="K55" s="25" t="s">
        <v>190</v>
      </c>
      <c r="L55" s="3">
        <f t="shared" si="1"/>
        <v>15</v>
      </c>
    </row>
    <row r="56" spans="1:12" ht="17.149999999999999" customHeight="1" x14ac:dyDescent="0.45">
      <c r="A56" s="22" t="s">
        <v>187</v>
      </c>
      <c r="B56" s="22" t="s">
        <v>56</v>
      </c>
      <c r="C56" s="23">
        <v>37</v>
      </c>
      <c r="D56" s="23">
        <v>8</v>
      </c>
      <c r="E56" s="23">
        <v>0</v>
      </c>
      <c r="F56" s="23">
        <v>17</v>
      </c>
      <c r="G56" s="23">
        <v>7</v>
      </c>
      <c r="H56" s="23">
        <v>5</v>
      </c>
      <c r="I56" s="23">
        <v>13</v>
      </c>
      <c r="J56" s="34" t="s">
        <v>189</v>
      </c>
      <c r="K56" s="25" t="s">
        <v>189</v>
      </c>
      <c r="L56" s="3">
        <f t="shared" si="1"/>
        <v>0</v>
      </c>
    </row>
    <row r="57" spans="1:12" ht="17.149999999999999" customHeight="1" x14ac:dyDescent="0.45">
      <c r="A57" s="22" t="s">
        <v>187</v>
      </c>
      <c r="B57" s="22" t="s">
        <v>57</v>
      </c>
      <c r="C57" s="23">
        <v>1185</v>
      </c>
      <c r="D57" s="23">
        <v>302</v>
      </c>
      <c r="E57" s="23">
        <v>11</v>
      </c>
      <c r="F57" s="23">
        <v>577</v>
      </c>
      <c r="G57" s="23">
        <v>164</v>
      </c>
      <c r="H57" s="23">
        <v>131</v>
      </c>
      <c r="I57" s="23">
        <v>572</v>
      </c>
      <c r="J57" s="34" t="s">
        <v>189</v>
      </c>
      <c r="K57" s="25" t="s">
        <v>189</v>
      </c>
      <c r="L57" s="3">
        <f t="shared" si="1"/>
        <v>0</v>
      </c>
    </row>
    <row r="58" spans="1:12" ht="17.149999999999999" customHeight="1" x14ac:dyDescent="0.45">
      <c r="A58" s="22" t="s">
        <v>187</v>
      </c>
      <c r="B58" s="22" t="s">
        <v>58</v>
      </c>
      <c r="C58" s="23">
        <v>104</v>
      </c>
      <c r="D58" s="23">
        <v>24</v>
      </c>
      <c r="E58" s="23" t="s">
        <v>189</v>
      </c>
      <c r="F58" s="23">
        <v>13</v>
      </c>
      <c r="G58" s="23" t="s">
        <v>189</v>
      </c>
      <c r="H58" s="23">
        <v>59</v>
      </c>
      <c r="I58" s="23">
        <v>55</v>
      </c>
      <c r="J58" s="35">
        <v>1</v>
      </c>
      <c r="K58" s="25" t="s">
        <v>190</v>
      </c>
      <c r="L58" s="3">
        <f t="shared" si="1"/>
        <v>8</v>
      </c>
    </row>
    <row r="59" spans="1:12" ht="17.149999999999999" customHeight="1" x14ac:dyDescent="0.45">
      <c r="A59" s="22" t="s">
        <v>187</v>
      </c>
      <c r="B59" s="22" t="s">
        <v>59</v>
      </c>
      <c r="C59" s="23">
        <v>1534</v>
      </c>
      <c r="D59" s="23">
        <v>601</v>
      </c>
      <c r="E59" s="23">
        <v>240</v>
      </c>
      <c r="F59" s="23">
        <v>275</v>
      </c>
      <c r="G59" s="23">
        <v>105</v>
      </c>
      <c r="H59" s="23">
        <v>313</v>
      </c>
      <c r="I59" s="23">
        <v>861</v>
      </c>
      <c r="J59" s="34" t="s">
        <v>189</v>
      </c>
      <c r="K59" s="25" t="s">
        <v>189</v>
      </c>
      <c r="L59" s="3">
        <f t="shared" si="1"/>
        <v>0</v>
      </c>
    </row>
    <row r="60" spans="1:12" ht="17.149999999999999" customHeight="1" x14ac:dyDescent="0.45">
      <c r="A60" s="22" t="s">
        <v>187</v>
      </c>
      <c r="B60" s="22" t="s">
        <v>60</v>
      </c>
      <c r="C60" s="23">
        <v>352</v>
      </c>
      <c r="D60" s="23">
        <v>170</v>
      </c>
      <c r="E60" s="23">
        <v>22</v>
      </c>
      <c r="F60" s="23">
        <v>117</v>
      </c>
      <c r="G60" s="23">
        <v>20</v>
      </c>
      <c r="H60" s="23">
        <v>23</v>
      </c>
      <c r="I60" s="23">
        <v>264</v>
      </c>
      <c r="J60" s="34" t="s">
        <v>189</v>
      </c>
      <c r="K60" s="25" t="s">
        <v>189</v>
      </c>
      <c r="L60" s="3">
        <f t="shared" si="1"/>
        <v>0</v>
      </c>
    </row>
    <row r="61" spans="1:12" ht="17.149999999999999" customHeight="1" x14ac:dyDescent="0.45">
      <c r="A61" s="22" t="s">
        <v>187</v>
      </c>
      <c r="B61" s="22" t="s">
        <v>61</v>
      </c>
      <c r="C61" s="23">
        <v>211</v>
      </c>
      <c r="D61" s="23">
        <v>73</v>
      </c>
      <c r="E61" s="23" t="s">
        <v>189</v>
      </c>
      <c r="F61" s="23">
        <v>46</v>
      </c>
      <c r="G61" s="23" t="s">
        <v>189</v>
      </c>
      <c r="H61" s="23">
        <v>49</v>
      </c>
      <c r="I61" s="23">
        <v>191</v>
      </c>
      <c r="J61" s="35">
        <v>1</v>
      </c>
      <c r="K61" s="25" t="s">
        <v>190</v>
      </c>
      <c r="L61" s="3">
        <f t="shared" si="1"/>
        <v>43</v>
      </c>
    </row>
    <row r="62" spans="1:12" ht="17.149999999999999" customHeight="1" x14ac:dyDescent="0.45">
      <c r="A62" s="29" t="s">
        <v>187</v>
      </c>
      <c r="B62" s="29" t="s">
        <v>62</v>
      </c>
      <c r="C62" s="30">
        <v>77284</v>
      </c>
      <c r="D62" s="30">
        <v>34825</v>
      </c>
      <c r="E62" s="30">
        <v>5511</v>
      </c>
      <c r="F62" s="30">
        <v>20411</v>
      </c>
      <c r="G62" s="30">
        <v>6070</v>
      </c>
      <c r="H62" s="30">
        <v>10467</v>
      </c>
      <c r="I62" s="30">
        <v>50295</v>
      </c>
      <c r="J62" s="51" t="s">
        <v>189</v>
      </c>
      <c r="K62" s="32" t="s">
        <v>189</v>
      </c>
      <c r="L62" s="3">
        <f t="shared" si="1"/>
        <v>0</v>
      </c>
    </row>
    <row r="63" spans="1:12" ht="17.149999999999999" customHeight="1" x14ac:dyDescent="0.45">
      <c r="A63" s="33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16" activePane="bottomLeft" state="frozen"/>
      <selection pane="bottomLeft" activeCell="F26" sqref="F26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7265625" style="2" customWidth="1"/>
    <col min="3" max="3" width="19.81640625" style="3" customWidth="1"/>
    <col min="4" max="4" width="26" style="3" customWidth="1"/>
    <col min="5" max="5" width="28.1796875" style="3" customWidth="1"/>
    <col min="6" max="6" width="32.7265625" style="3" customWidth="1"/>
    <col min="7" max="7" width="22.54296875" style="18" bestFit="1" customWidth="1"/>
    <col min="8" max="8" width="42.54296875" style="2" bestFit="1" customWidth="1"/>
    <col min="9" max="16384" width="11.453125" style="2" hidden="1"/>
  </cols>
  <sheetData>
    <row r="1" spans="1:8" ht="17.149999999999999" customHeight="1" x14ac:dyDescent="0.45">
      <c r="A1" s="11" t="s">
        <v>176</v>
      </c>
    </row>
    <row r="2" spans="1:8" s="1" customFormat="1" ht="23.15" customHeight="1" x14ac:dyDescent="0.65">
      <c r="A2" s="13" t="s">
        <v>90</v>
      </c>
      <c r="C2" s="4"/>
      <c r="D2" s="4"/>
      <c r="E2" s="4"/>
      <c r="F2" s="4"/>
      <c r="G2" s="19"/>
    </row>
    <row r="3" spans="1:8" ht="17.149999999999999" customHeight="1" x14ac:dyDescent="0.45">
      <c r="A3" s="26" t="s">
        <v>0</v>
      </c>
      <c r="B3" s="26" t="s">
        <v>123</v>
      </c>
      <c r="C3" s="27" t="s">
        <v>63</v>
      </c>
      <c r="D3" s="27" t="s">
        <v>111</v>
      </c>
      <c r="E3" s="27" t="s">
        <v>112</v>
      </c>
      <c r="F3" s="27" t="s">
        <v>113</v>
      </c>
      <c r="G3" s="36" t="s">
        <v>2</v>
      </c>
      <c r="H3" s="26" t="s">
        <v>3</v>
      </c>
    </row>
    <row r="4" spans="1:8" ht="17.149999999999999" customHeight="1" x14ac:dyDescent="0.45">
      <c r="A4" s="22" t="s">
        <v>187</v>
      </c>
      <c r="B4" s="22" t="s">
        <v>4</v>
      </c>
      <c r="C4" s="23">
        <v>2700</v>
      </c>
      <c r="D4" s="23">
        <v>6487</v>
      </c>
      <c r="E4" s="23">
        <v>4566</v>
      </c>
      <c r="F4" s="23">
        <v>4337</v>
      </c>
      <c r="G4" s="34" t="s">
        <v>189</v>
      </c>
      <c r="H4" s="25" t="s">
        <v>189</v>
      </c>
    </row>
    <row r="5" spans="1:8" ht="17.149999999999999" customHeight="1" x14ac:dyDescent="0.45">
      <c r="A5" s="22" t="s">
        <v>187</v>
      </c>
      <c r="B5" s="22" t="s">
        <v>5</v>
      </c>
      <c r="C5" s="23" t="s">
        <v>189</v>
      </c>
      <c r="D5" s="23" t="s">
        <v>189</v>
      </c>
      <c r="E5" s="23" t="s">
        <v>189</v>
      </c>
      <c r="F5" s="23">
        <v>0</v>
      </c>
      <c r="G5" s="35">
        <v>1</v>
      </c>
      <c r="H5" s="25" t="s">
        <v>190</v>
      </c>
    </row>
    <row r="6" spans="1:8" ht="17.149999999999999" customHeight="1" x14ac:dyDescent="0.45">
      <c r="A6" s="22" t="s">
        <v>187</v>
      </c>
      <c r="B6" s="22" t="s">
        <v>6</v>
      </c>
      <c r="C6" s="23">
        <v>30</v>
      </c>
      <c r="D6" s="23">
        <v>135</v>
      </c>
      <c r="E6" s="23">
        <v>120</v>
      </c>
      <c r="F6" s="23">
        <v>115</v>
      </c>
      <c r="G6" s="34" t="s">
        <v>189</v>
      </c>
      <c r="H6" s="25" t="s">
        <v>189</v>
      </c>
    </row>
    <row r="7" spans="1:8" ht="17.149999999999999" customHeight="1" x14ac:dyDescent="0.45">
      <c r="A7" s="22" t="s">
        <v>187</v>
      </c>
      <c r="B7" s="22" t="s">
        <v>7</v>
      </c>
      <c r="C7" s="23">
        <v>201</v>
      </c>
      <c r="D7" s="23">
        <v>1261</v>
      </c>
      <c r="E7" s="23">
        <v>619</v>
      </c>
      <c r="F7" s="23">
        <v>919</v>
      </c>
      <c r="G7" s="34" t="s">
        <v>189</v>
      </c>
      <c r="H7" s="25" t="s">
        <v>189</v>
      </c>
    </row>
    <row r="8" spans="1:8" ht="17.149999999999999" customHeight="1" x14ac:dyDescent="0.45">
      <c r="A8" s="22" t="s">
        <v>187</v>
      </c>
      <c r="B8" s="22" t="s">
        <v>8</v>
      </c>
      <c r="C8" s="23">
        <v>57</v>
      </c>
      <c r="D8" s="23">
        <v>209</v>
      </c>
      <c r="E8" s="23">
        <v>89</v>
      </c>
      <c r="F8" s="23">
        <v>155</v>
      </c>
      <c r="G8" s="34" t="s">
        <v>189</v>
      </c>
      <c r="H8" s="25" t="s">
        <v>189</v>
      </c>
    </row>
    <row r="9" spans="1:8" ht="17.149999999999999" customHeight="1" x14ac:dyDescent="0.45">
      <c r="A9" s="22" t="s">
        <v>187</v>
      </c>
      <c r="B9" s="22" t="s">
        <v>9</v>
      </c>
      <c r="C9" s="23">
        <v>39</v>
      </c>
      <c r="D9" s="23">
        <v>95</v>
      </c>
      <c r="E9" s="23">
        <v>97</v>
      </c>
      <c r="F9" s="23">
        <v>75</v>
      </c>
      <c r="G9" s="34" t="s">
        <v>189</v>
      </c>
      <c r="H9" s="25" t="s">
        <v>189</v>
      </c>
    </row>
    <row r="10" spans="1:8" ht="17.149999999999999" customHeight="1" x14ac:dyDescent="0.45">
      <c r="A10" s="22" t="s">
        <v>187</v>
      </c>
      <c r="B10" s="22" t="s">
        <v>10</v>
      </c>
      <c r="C10" s="23">
        <v>1793</v>
      </c>
      <c r="D10" s="23">
        <v>4711</v>
      </c>
      <c r="E10" s="23">
        <v>3786</v>
      </c>
      <c r="F10" s="23">
        <v>3055</v>
      </c>
      <c r="G10" s="34" t="s">
        <v>189</v>
      </c>
      <c r="H10" s="25" t="s">
        <v>189</v>
      </c>
    </row>
    <row r="11" spans="1:8" ht="17.149999999999999" customHeight="1" x14ac:dyDescent="0.45">
      <c r="A11" s="22" t="s">
        <v>187</v>
      </c>
      <c r="B11" s="22" t="s">
        <v>11</v>
      </c>
      <c r="C11" s="23">
        <v>40</v>
      </c>
      <c r="D11" s="23">
        <v>139</v>
      </c>
      <c r="E11" s="23">
        <v>72</v>
      </c>
      <c r="F11" s="23">
        <v>114</v>
      </c>
      <c r="G11" s="34" t="s">
        <v>189</v>
      </c>
      <c r="H11" s="25" t="s">
        <v>189</v>
      </c>
    </row>
    <row r="12" spans="1:8" ht="17.149999999999999" customHeight="1" x14ac:dyDescent="0.45">
      <c r="A12" s="22" t="s">
        <v>187</v>
      </c>
      <c r="B12" s="22" t="s">
        <v>12</v>
      </c>
      <c r="C12" s="23">
        <v>190</v>
      </c>
      <c r="D12" s="23">
        <v>685</v>
      </c>
      <c r="E12" s="23">
        <v>802</v>
      </c>
      <c r="F12" s="23">
        <v>310</v>
      </c>
      <c r="G12" s="34" t="s">
        <v>189</v>
      </c>
      <c r="H12" s="25" t="s">
        <v>189</v>
      </c>
    </row>
    <row r="13" spans="1:8" ht="17.149999999999999" customHeight="1" x14ac:dyDescent="0.45">
      <c r="A13" s="22" t="s">
        <v>187</v>
      </c>
      <c r="B13" s="22" t="s">
        <v>13</v>
      </c>
      <c r="C13" s="23">
        <v>1980</v>
      </c>
      <c r="D13" s="23">
        <v>6427</v>
      </c>
      <c r="E13" s="23">
        <v>4799</v>
      </c>
      <c r="F13" s="23">
        <v>2909</v>
      </c>
      <c r="G13" s="34" t="s">
        <v>189</v>
      </c>
      <c r="H13" s="25" t="s">
        <v>189</v>
      </c>
    </row>
    <row r="14" spans="1:8" ht="17.149999999999999" customHeight="1" x14ac:dyDescent="0.45">
      <c r="A14" s="22" t="s">
        <v>187</v>
      </c>
      <c r="B14" s="22" t="s">
        <v>14</v>
      </c>
      <c r="C14" s="23">
        <v>52</v>
      </c>
      <c r="D14" s="23">
        <v>177</v>
      </c>
      <c r="E14" s="23">
        <v>90</v>
      </c>
      <c r="F14" s="23">
        <v>109</v>
      </c>
      <c r="G14" s="34" t="s">
        <v>189</v>
      </c>
      <c r="H14" s="25" t="s">
        <v>189</v>
      </c>
    </row>
    <row r="15" spans="1:8" ht="17.149999999999999" customHeight="1" x14ac:dyDescent="0.45">
      <c r="A15" s="22" t="s">
        <v>187</v>
      </c>
      <c r="B15" s="22" t="s">
        <v>15</v>
      </c>
      <c r="C15" s="23">
        <v>228</v>
      </c>
      <c r="D15" s="23">
        <v>1080</v>
      </c>
      <c r="E15" s="23">
        <v>563</v>
      </c>
      <c r="F15" s="23">
        <v>476</v>
      </c>
      <c r="G15" s="34" t="s">
        <v>189</v>
      </c>
      <c r="H15" s="25" t="s">
        <v>189</v>
      </c>
    </row>
    <row r="16" spans="1:8" ht="17.149999999999999" customHeight="1" x14ac:dyDescent="0.45">
      <c r="A16" s="22" t="s">
        <v>187</v>
      </c>
      <c r="B16" s="22" t="s">
        <v>16</v>
      </c>
      <c r="C16" s="23">
        <v>378</v>
      </c>
      <c r="D16" s="23">
        <v>992</v>
      </c>
      <c r="E16" s="23">
        <v>926</v>
      </c>
      <c r="F16" s="23">
        <v>884</v>
      </c>
      <c r="G16" s="34" t="s">
        <v>189</v>
      </c>
      <c r="H16" s="25" t="s">
        <v>189</v>
      </c>
    </row>
    <row r="17" spans="1:8" ht="17.149999999999999" customHeight="1" x14ac:dyDescent="0.45">
      <c r="A17" s="22" t="s">
        <v>187</v>
      </c>
      <c r="B17" s="22" t="s">
        <v>17</v>
      </c>
      <c r="C17" s="23">
        <v>26</v>
      </c>
      <c r="D17" s="23">
        <v>81</v>
      </c>
      <c r="E17" s="23">
        <v>75</v>
      </c>
      <c r="F17" s="23">
        <v>87</v>
      </c>
      <c r="G17" s="34" t="s">
        <v>189</v>
      </c>
      <c r="H17" s="25" t="s">
        <v>189</v>
      </c>
    </row>
    <row r="18" spans="1:8" ht="17.149999999999999" customHeight="1" x14ac:dyDescent="0.45">
      <c r="A18" s="22" t="s">
        <v>187</v>
      </c>
      <c r="B18" s="22" t="s">
        <v>18</v>
      </c>
      <c r="C18" s="23">
        <v>1929</v>
      </c>
      <c r="D18" s="23">
        <v>5143</v>
      </c>
      <c r="E18" s="23">
        <v>3391</v>
      </c>
      <c r="F18" s="23">
        <v>2840</v>
      </c>
      <c r="G18" s="34" t="s">
        <v>189</v>
      </c>
      <c r="H18" s="25" t="s">
        <v>189</v>
      </c>
    </row>
    <row r="19" spans="1:8" ht="17.149999999999999" customHeight="1" x14ac:dyDescent="0.45">
      <c r="A19" s="22" t="s">
        <v>187</v>
      </c>
      <c r="B19" s="22" t="s">
        <v>19</v>
      </c>
      <c r="C19" s="23">
        <v>311</v>
      </c>
      <c r="D19" s="23">
        <v>757</v>
      </c>
      <c r="E19" s="23">
        <v>457</v>
      </c>
      <c r="F19" s="23">
        <v>323</v>
      </c>
      <c r="G19" s="34" t="s">
        <v>189</v>
      </c>
      <c r="H19" s="25" t="s">
        <v>189</v>
      </c>
    </row>
    <row r="20" spans="1:8" ht="17.149999999999999" customHeight="1" x14ac:dyDescent="0.45">
      <c r="A20" s="22" t="s">
        <v>187</v>
      </c>
      <c r="B20" s="22" t="s">
        <v>20</v>
      </c>
      <c r="C20" s="23">
        <v>105</v>
      </c>
      <c r="D20" s="23">
        <v>158</v>
      </c>
      <c r="E20" s="23">
        <v>410</v>
      </c>
      <c r="F20" s="23">
        <v>173</v>
      </c>
      <c r="G20" s="34" t="s">
        <v>189</v>
      </c>
      <c r="H20" s="25" t="s">
        <v>189</v>
      </c>
    </row>
    <row r="21" spans="1:8" ht="17.149999999999999" customHeight="1" x14ac:dyDescent="0.45">
      <c r="A21" s="22" t="s">
        <v>187</v>
      </c>
      <c r="B21" s="22" t="s">
        <v>21</v>
      </c>
      <c r="C21" s="23">
        <v>36</v>
      </c>
      <c r="D21" s="23">
        <v>56</v>
      </c>
      <c r="E21" s="23" t="s">
        <v>189</v>
      </c>
      <c r="F21" s="23">
        <v>92</v>
      </c>
      <c r="G21" s="34">
        <v>2</v>
      </c>
      <c r="H21" s="25" t="s">
        <v>191</v>
      </c>
    </row>
    <row r="22" spans="1:8" ht="17.149999999999999" customHeight="1" x14ac:dyDescent="0.45">
      <c r="A22" s="22" t="s">
        <v>187</v>
      </c>
      <c r="B22" s="22" t="s">
        <v>22</v>
      </c>
      <c r="C22" s="23">
        <v>22786</v>
      </c>
      <c r="D22" s="23">
        <v>46372</v>
      </c>
      <c r="E22" s="23">
        <v>29313</v>
      </c>
      <c r="F22" s="23">
        <v>28270</v>
      </c>
      <c r="G22" s="34" t="s">
        <v>189</v>
      </c>
      <c r="H22" s="25" t="s">
        <v>189</v>
      </c>
    </row>
    <row r="23" spans="1:8" ht="17.149999999999999" customHeight="1" x14ac:dyDescent="0.45">
      <c r="A23" s="22" t="s">
        <v>187</v>
      </c>
      <c r="B23" s="22" t="s">
        <v>23</v>
      </c>
      <c r="C23" s="23">
        <v>240</v>
      </c>
      <c r="D23" s="23">
        <v>814</v>
      </c>
      <c r="E23" s="23">
        <v>455</v>
      </c>
      <c r="F23" s="23">
        <v>526</v>
      </c>
      <c r="G23" s="34" t="s">
        <v>189</v>
      </c>
      <c r="H23" s="25" t="s">
        <v>189</v>
      </c>
    </row>
    <row r="24" spans="1:8" ht="17.149999999999999" customHeight="1" x14ac:dyDescent="0.45">
      <c r="A24" s="22" t="s">
        <v>187</v>
      </c>
      <c r="B24" s="22" t="s">
        <v>24</v>
      </c>
      <c r="C24" s="23">
        <v>364</v>
      </c>
      <c r="D24" s="23">
        <v>755</v>
      </c>
      <c r="E24" s="23">
        <v>529</v>
      </c>
      <c r="F24" s="23">
        <v>546</v>
      </c>
      <c r="G24" s="34" t="s">
        <v>189</v>
      </c>
      <c r="H24" s="25" t="s">
        <v>189</v>
      </c>
    </row>
    <row r="25" spans="1:8" ht="17.149999999999999" customHeight="1" x14ac:dyDescent="0.45">
      <c r="A25" s="22" t="s">
        <v>187</v>
      </c>
      <c r="B25" s="22" t="s">
        <v>25</v>
      </c>
      <c r="C25" s="23" t="s">
        <v>189</v>
      </c>
      <c r="D25" s="23">
        <v>58</v>
      </c>
      <c r="E25" s="23">
        <v>37</v>
      </c>
      <c r="F25" s="23" t="s">
        <v>189</v>
      </c>
      <c r="G25" s="34">
        <v>2</v>
      </c>
      <c r="H25" s="25" t="s">
        <v>191</v>
      </c>
    </row>
    <row r="26" spans="1:8" ht="17.149999999999999" customHeight="1" x14ac:dyDescent="0.45">
      <c r="A26" s="22" t="s">
        <v>187</v>
      </c>
      <c r="B26" s="22" t="s">
        <v>26</v>
      </c>
      <c r="C26" s="23">
        <v>128</v>
      </c>
      <c r="D26" s="23">
        <v>501</v>
      </c>
      <c r="E26" s="23">
        <v>293</v>
      </c>
      <c r="F26" s="23">
        <v>299</v>
      </c>
      <c r="G26" s="34" t="s">
        <v>189</v>
      </c>
      <c r="H26" s="25" t="s">
        <v>189</v>
      </c>
    </row>
    <row r="27" spans="1:8" ht="17.149999999999999" customHeight="1" x14ac:dyDescent="0.45">
      <c r="A27" s="22" t="s">
        <v>187</v>
      </c>
      <c r="B27" s="22" t="s">
        <v>27</v>
      </c>
      <c r="C27" s="23">
        <v>469</v>
      </c>
      <c r="D27" s="23">
        <v>1939</v>
      </c>
      <c r="E27" s="23">
        <v>1250</v>
      </c>
      <c r="F27" s="23">
        <v>1478</v>
      </c>
      <c r="G27" s="34" t="s">
        <v>189</v>
      </c>
      <c r="H27" s="25" t="s">
        <v>189</v>
      </c>
    </row>
    <row r="28" spans="1:8" ht="17.149999999999999" customHeight="1" x14ac:dyDescent="0.45">
      <c r="A28" s="22" t="s">
        <v>187</v>
      </c>
      <c r="B28" s="22" t="s">
        <v>28</v>
      </c>
      <c r="C28" s="23">
        <v>19</v>
      </c>
      <c r="D28" s="23">
        <v>64</v>
      </c>
      <c r="E28" s="23">
        <v>26</v>
      </c>
      <c r="F28" s="23">
        <v>36</v>
      </c>
      <c r="G28" s="34" t="s">
        <v>189</v>
      </c>
      <c r="H28" s="25" t="s">
        <v>189</v>
      </c>
    </row>
    <row r="29" spans="1:8" ht="17.149999999999999" customHeight="1" x14ac:dyDescent="0.45">
      <c r="A29" s="22" t="s">
        <v>187</v>
      </c>
      <c r="B29" s="22" t="s">
        <v>29</v>
      </c>
      <c r="C29" s="23">
        <v>28</v>
      </c>
      <c r="D29" s="23">
        <v>84</v>
      </c>
      <c r="E29" s="23">
        <v>31</v>
      </c>
      <c r="F29" s="23">
        <v>35</v>
      </c>
      <c r="G29" s="34" t="s">
        <v>189</v>
      </c>
      <c r="H29" s="25" t="s">
        <v>189</v>
      </c>
    </row>
    <row r="30" spans="1:8" ht="17.149999999999999" customHeight="1" x14ac:dyDescent="0.45">
      <c r="A30" s="22" t="s">
        <v>187</v>
      </c>
      <c r="B30" s="22" t="s">
        <v>30</v>
      </c>
      <c r="C30" s="23">
        <v>834</v>
      </c>
      <c r="D30" s="23">
        <v>2065</v>
      </c>
      <c r="E30" s="23">
        <v>1081</v>
      </c>
      <c r="F30" s="23">
        <v>1168</v>
      </c>
      <c r="G30" s="34" t="s">
        <v>189</v>
      </c>
      <c r="H30" s="25" t="s">
        <v>189</v>
      </c>
    </row>
    <row r="31" spans="1:8" ht="17.149999999999999" customHeight="1" x14ac:dyDescent="0.45">
      <c r="A31" s="22" t="s">
        <v>187</v>
      </c>
      <c r="B31" s="22" t="s">
        <v>31</v>
      </c>
      <c r="C31" s="23">
        <v>212</v>
      </c>
      <c r="D31" s="23">
        <v>495</v>
      </c>
      <c r="E31" s="23">
        <v>279</v>
      </c>
      <c r="F31" s="23">
        <v>239</v>
      </c>
      <c r="G31" s="34" t="s">
        <v>189</v>
      </c>
      <c r="H31" s="25" t="s">
        <v>189</v>
      </c>
    </row>
    <row r="32" spans="1:8" ht="17.149999999999999" customHeight="1" x14ac:dyDescent="0.45">
      <c r="A32" s="22" t="s">
        <v>187</v>
      </c>
      <c r="B32" s="22" t="s">
        <v>32</v>
      </c>
      <c r="C32" s="23">
        <v>161</v>
      </c>
      <c r="D32" s="23">
        <v>397</v>
      </c>
      <c r="E32" s="23">
        <v>243</v>
      </c>
      <c r="F32" s="23">
        <v>159</v>
      </c>
      <c r="G32" s="34" t="s">
        <v>189</v>
      </c>
      <c r="H32" s="25" t="s">
        <v>189</v>
      </c>
    </row>
    <row r="33" spans="1:8" ht="17.149999999999999" customHeight="1" x14ac:dyDescent="0.45">
      <c r="A33" s="22" t="s">
        <v>187</v>
      </c>
      <c r="B33" s="22" t="s">
        <v>33</v>
      </c>
      <c r="C33" s="23">
        <v>5941</v>
      </c>
      <c r="D33" s="23">
        <v>12021</v>
      </c>
      <c r="E33" s="23">
        <v>8110</v>
      </c>
      <c r="F33" s="23">
        <v>7718</v>
      </c>
      <c r="G33" s="34" t="s">
        <v>189</v>
      </c>
      <c r="H33" s="25" t="s">
        <v>189</v>
      </c>
    </row>
    <row r="34" spans="1:8" ht="17.149999999999999" customHeight="1" x14ac:dyDescent="0.45">
      <c r="A34" s="22" t="s">
        <v>187</v>
      </c>
      <c r="B34" s="22" t="s">
        <v>34</v>
      </c>
      <c r="C34" s="23">
        <v>449</v>
      </c>
      <c r="D34" s="23">
        <v>1323</v>
      </c>
      <c r="E34" s="23">
        <v>839</v>
      </c>
      <c r="F34" s="23">
        <v>988</v>
      </c>
      <c r="G34" s="34" t="s">
        <v>189</v>
      </c>
      <c r="H34" s="25" t="s">
        <v>189</v>
      </c>
    </row>
    <row r="35" spans="1:8" ht="17.149999999999999" customHeight="1" x14ac:dyDescent="0.45">
      <c r="A35" s="22" t="s">
        <v>187</v>
      </c>
      <c r="B35" s="22" t="s">
        <v>35</v>
      </c>
      <c r="C35" s="23">
        <v>22</v>
      </c>
      <c r="D35" s="23">
        <v>80</v>
      </c>
      <c r="E35" s="23">
        <v>68</v>
      </c>
      <c r="F35" s="23">
        <v>52</v>
      </c>
      <c r="G35" s="34" t="s">
        <v>189</v>
      </c>
      <c r="H35" s="25" t="s">
        <v>189</v>
      </c>
    </row>
    <row r="36" spans="1:8" ht="17.149999999999999" customHeight="1" x14ac:dyDescent="0.45">
      <c r="A36" s="22" t="s">
        <v>187</v>
      </c>
      <c r="B36" s="22" t="s">
        <v>36</v>
      </c>
      <c r="C36" s="23">
        <v>4019</v>
      </c>
      <c r="D36" s="23">
        <v>11929</v>
      </c>
      <c r="E36" s="23">
        <v>8629</v>
      </c>
      <c r="F36" s="23">
        <v>8830</v>
      </c>
      <c r="G36" s="34" t="s">
        <v>189</v>
      </c>
      <c r="H36" s="25" t="s">
        <v>189</v>
      </c>
    </row>
    <row r="37" spans="1:8" ht="17.149999999999999" customHeight="1" x14ac:dyDescent="0.45">
      <c r="A37" s="22" t="s">
        <v>187</v>
      </c>
      <c r="B37" s="22" t="s">
        <v>37</v>
      </c>
      <c r="C37" s="23">
        <v>2852</v>
      </c>
      <c r="D37" s="23">
        <v>8178</v>
      </c>
      <c r="E37" s="23">
        <v>7567</v>
      </c>
      <c r="F37" s="23">
        <v>4351</v>
      </c>
      <c r="G37" s="34" t="s">
        <v>189</v>
      </c>
      <c r="H37" s="25" t="s">
        <v>189</v>
      </c>
    </row>
    <row r="38" spans="1:8" ht="17.149999999999999" customHeight="1" x14ac:dyDescent="0.45">
      <c r="A38" s="22" t="s">
        <v>187</v>
      </c>
      <c r="B38" s="22" t="s">
        <v>38</v>
      </c>
      <c r="C38" s="23">
        <v>114</v>
      </c>
      <c r="D38" s="23">
        <v>348</v>
      </c>
      <c r="E38" s="23">
        <v>254</v>
      </c>
      <c r="F38" s="23">
        <v>324</v>
      </c>
      <c r="G38" s="34" t="s">
        <v>189</v>
      </c>
      <c r="H38" s="25" t="s">
        <v>189</v>
      </c>
    </row>
    <row r="39" spans="1:8" ht="17.149999999999999" customHeight="1" x14ac:dyDescent="0.45">
      <c r="A39" s="22" t="s">
        <v>187</v>
      </c>
      <c r="B39" s="47" t="s">
        <v>39</v>
      </c>
      <c r="C39" s="23">
        <v>3832</v>
      </c>
      <c r="D39" s="23">
        <v>11190</v>
      </c>
      <c r="E39" s="23">
        <v>8118</v>
      </c>
      <c r="F39" s="23">
        <v>7904</v>
      </c>
      <c r="G39" s="34" t="s">
        <v>189</v>
      </c>
      <c r="H39" s="25" t="s">
        <v>189</v>
      </c>
    </row>
    <row r="40" spans="1:8" ht="17.149999999999999" customHeight="1" x14ac:dyDescent="0.45">
      <c r="A40" s="22" t="s">
        <v>187</v>
      </c>
      <c r="B40" s="22" t="s">
        <v>40</v>
      </c>
      <c r="C40" s="23">
        <v>5429</v>
      </c>
      <c r="D40" s="23">
        <v>12573</v>
      </c>
      <c r="E40" s="23">
        <v>11198</v>
      </c>
      <c r="F40" s="23">
        <v>9442</v>
      </c>
      <c r="G40" s="34" t="s">
        <v>189</v>
      </c>
      <c r="H40" s="25" t="s">
        <v>189</v>
      </c>
    </row>
    <row r="41" spans="1:8" ht="17.149999999999999" customHeight="1" x14ac:dyDescent="0.45">
      <c r="A41" s="22" t="s">
        <v>187</v>
      </c>
      <c r="B41" s="22" t="s">
        <v>41</v>
      </c>
      <c r="C41" s="23">
        <v>1172</v>
      </c>
      <c r="D41" s="23">
        <v>3048</v>
      </c>
      <c r="E41" s="23">
        <v>1845</v>
      </c>
      <c r="F41" s="23">
        <v>2952</v>
      </c>
      <c r="G41" s="34" t="s">
        <v>189</v>
      </c>
      <c r="H41" s="25" t="s">
        <v>189</v>
      </c>
    </row>
    <row r="42" spans="1:8" ht="17.149999999999999" customHeight="1" x14ac:dyDescent="0.45">
      <c r="A42" s="22" t="s">
        <v>187</v>
      </c>
      <c r="B42" s="22" t="s">
        <v>42</v>
      </c>
      <c r="C42" s="23">
        <v>1583</v>
      </c>
      <c r="D42" s="23">
        <v>4771</v>
      </c>
      <c r="E42" s="23">
        <v>4306</v>
      </c>
      <c r="F42" s="23">
        <v>2821</v>
      </c>
      <c r="G42" s="34" t="s">
        <v>189</v>
      </c>
      <c r="H42" s="25" t="s">
        <v>189</v>
      </c>
    </row>
    <row r="43" spans="1:8" ht="17.149999999999999" customHeight="1" x14ac:dyDescent="0.45">
      <c r="A43" s="22" t="s">
        <v>187</v>
      </c>
      <c r="B43" s="47" t="s">
        <v>43</v>
      </c>
      <c r="C43" s="23">
        <v>398</v>
      </c>
      <c r="D43" s="23">
        <v>1016</v>
      </c>
      <c r="E43" s="23">
        <v>728</v>
      </c>
      <c r="F43" s="23">
        <v>641</v>
      </c>
      <c r="G43" s="34" t="s">
        <v>189</v>
      </c>
      <c r="H43" s="25" t="s">
        <v>189</v>
      </c>
    </row>
    <row r="44" spans="1:8" ht="17.149999999999999" customHeight="1" x14ac:dyDescent="0.45">
      <c r="A44" s="22" t="s">
        <v>187</v>
      </c>
      <c r="B44" s="22" t="s">
        <v>44</v>
      </c>
      <c r="C44" s="23">
        <v>1279</v>
      </c>
      <c r="D44" s="23">
        <v>2541</v>
      </c>
      <c r="E44" s="23">
        <v>1770</v>
      </c>
      <c r="F44" s="23">
        <v>1818</v>
      </c>
      <c r="G44" s="34" t="s">
        <v>189</v>
      </c>
      <c r="H44" s="25" t="s">
        <v>189</v>
      </c>
    </row>
    <row r="45" spans="1:8" ht="17.149999999999999" customHeight="1" x14ac:dyDescent="0.45">
      <c r="A45" s="22" t="s">
        <v>187</v>
      </c>
      <c r="B45" s="47" t="s">
        <v>45</v>
      </c>
      <c r="C45" s="23">
        <v>1074</v>
      </c>
      <c r="D45" s="23">
        <v>2174</v>
      </c>
      <c r="E45" s="23">
        <v>1541</v>
      </c>
      <c r="F45" s="23">
        <v>1191</v>
      </c>
      <c r="G45" s="34" t="s">
        <v>189</v>
      </c>
      <c r="H45" s="25" t="s">
        <v>189</v>
      </c>
    </row>
    <row r="46" spans="1:8" ht="17.149999999999999" customHeight="1" x14ac:dyDescent="0.45">
      <c r="A46" s="22" t="s">
        <v>187</v>
      </c>
      <c r="B46" s="22" t="s">
        <v>46</v>
      </c>
      <c r="C46" s="23">
        <v>2042</v>
      </c>
      <c r="D46" s="23">
        <v>6495</v>
      </c>
      <c r="E46" s="23">
        <v>3958</v>
      </c>
      <c r="F46" s="23">
        <v>5468</v>
      </c>
      <c r="G46" s="34" t="s">
        <v>189</v>
      </c>
      <c r="H46" s="25" t="s">
        <v>189</v>
      </c>
    </row>
    <row r="47" spans="1:8" ht="17.149999999999999" customHeight="1" x14ac:dyDescent="0.45">
      <c r="A47" s="22" t="s">
        <v>187</v>
      </c>
      <c r="B47" s="22" t="s">
        <v>47</v>
      </c>
      <c r="C47" s="23">
        <v>385</v>
      </c>
      <c r="D47" s="23">
        <v>1123</v>
      </c>
      <c r="E47" s="23">
        <v>812</v>
      </c>
      <c r="F47" s="23">
        <v>704</v>
      </c>
      <c r="G47" s="34" t="s">
        <v>189</v>
      </c>
      <c r="H47" s="25" t="s">
        <v>189</v>
      </c>
    </row>
    <row r="48" spans="1:8" ht="17.149999999999999" customHeight="1" x14ac:dyDescent="0.45">
      <c r="A48" s="22" t="s">
        <v>187</v>
      </c>
      <c r="B48" s="22" t="s">
        <v>48</v>
      </c>
      <c r="C48" s="23">
        <v>273</v>
      </c>
      <c r="D48" s="23">
        <v>1128</v>
      </c>
      <c r="E48" s="23">
        <v>924</v>
      </c>
      <c r="F48" s="23">
        <v>842</v>
      </c>
      <c r="G48" s="34" t="s">
        <v>189</v>
      </c>
      <c r="H48" s="25" t="s">
        <v>189</v>
      </c>
    </row>
    <row r="49" spans="1:8" ht="17.149999999999999" customHeight="1" x14ac:dyDescent="0.45">
      <c r="A49" s="22" t="s">
        <v>187</v>
      </c>
      <c r="B49" s="22" t="s">
        <v>49</v>
      </c>
      <c r="C49" s="23" t="s">
        <v>189</v>
      </c>
      <c r="D49" s="23" t="s">
        <v>189</v>
      </c>
      <c r="E49" s="23" t="s">
        <v>189</v>
      </c>
      <c r="F49" s="23" t="s">
        <v>189</v>
      </c>
      <c r="G49" s="35">
        <v>1</v>
      </c>
      <c r="H49" s="25" t="s">
        <v>190</v>
      </c>
    </row>
    <row r="50" spans="1:8" ht="17.149999999999999" customHeight="1" x14ac:dyDescent="0.45">
      <c r="A50" s="22" t="s">
        <v>187</v>
      </c>
      <c r="B50" s="22" t="s">
        <v>50</v>
      </c>
      <c r="C50" s="23">
        <v>76</v>
      </c>
      <c r="D50" s="23">
        <v>275</v>
      </c>
      <c r="E50" s="23">
        <v>97</v>
      </c>
      <c r="F50" s="23">
        <v>145</v>
      </c>
      <c r="G50" s="34" t="s">
        <v>189</v>
      </c>
      <c r="H50" s="25" t="s">
        <v>189</v>
      </c>
    </row>
    <row r="51" spans="1:8" ht="17.149999999999999" customHeight="1" x14ac:dyDescent="0.45">
      <c r="A51" s="22" t="s">
        <v>187</v>
      </c>
      <c r="B51" s="22" t="s">
        <v>51</v>
      </c>
      <c r="C51" s="23">
        <v>660</v>
      </c>
      <c r="D51" s="23">
        <v>1901</v>
      </c>
      <c r="E51" s="23">
        <v>1226</v>
      </c>
      <c r="F51" s="23">
        <v>1486</v>
      </c>
      <c r="G51" s="34" t="s">
        <v>189</v>
      </c>
      <c r="H51" s="25" t="s">
        <v>189</v>
      </c>
    </row>
    <row r="52" spans="1:8" ht="17.149999999999999" customHeight="1" x14ac:dyDescent="0.45">
      <c r="A52" s="22" t="s">
        <v>187</v>
      </c>
      <c r="B52" s="22" t="s">
        <v>52</v>
      </c>
      <c r="C52" s="23">
        <v>683</v>
      </c>
      <c r="D52" s="23">
        <v>2884</v>
      </c>
      <c r="E52" s="23">
        <v>2254</v>
      </c>
      <c r="F52" s="23">
        <v>1587</v>
      </c>
      <c r="G52" s="34" t="s">
        <v>189</v>
      </c>
      <c r="H52" s="25" t="s">
        <v>189</v>
      </c>
    </row>
    <row r="53" spans="1:8" ht="17.149999999999999" customHeight="1" x14ac:dyDescent="0.45">
      <c r="A53" s="22" t="s">
        <v>187</v>
      </c>
      <c r="B53" s="22" t="s">
        <v>53</v>
      </c>
      <c r="C53" s="23">
        <v>703</v>
      </c>
      <c r="D53" s="23">
        <v>2825</v>
      </c>
      <c r="E53" s="23">
        <v>1525</v>
      </c>
      <c r="F53" s="23">
        <v>2094</v>
      </c>
      <c r="G53" s="34" t="s">
        <v>189</v>
      </c>
      <c r="H53" s="25" t="s">
        <v>189</v>
      </c>
    </row>
    <row r="54" spans="1:8" ht="17.149999999999999" customHeight="1" x14ac:dyDescent="0.45">
      <c r="A54" s="22" t="s">
        <v>187</v>
      </c>
      <c r="B54" s="22" t="s">
        <v>54</v>
      </c>
      <c r="C54" s="23">
        <v>215</v>
      </c>
      <c r="D54" s="23">
        <v>639</v>
      </c>
      <c r="E54" s="23">
        <v>279</v>
      </c>
      <c r="F54" s="23">
        <v>457</v>
      </c>
      <c r="G54" s="34" t="s">
        <v>189</v>
      </c>
      <c r="H54" s="25" t="s">
        <v>189</v>
      </c>
    </row>
    <row r="55" spans="1:8" ht="17.149999999999999" customHeight="1" x14ac:dyDescent="0.45">
      <c r="A55" s="22" t="s">
        <v>187</v>
      </c>
      <c r="B55" s="22" t="s">
        <v>55</v>
      </c>
      <c r="C55" s="23">
        <v>107</v>
      </c>
      <c r="D55" s="23">
        <v>574</v>
      </c>
      <c r="E55" s="23">
        <v>251</v>
      </c>
      <c r="F55" s="23">
        <v>207</v>
      </c>
      <c r="G55" s="34" t="s">
        <v>189</v>
      </c>
      <c r="H55" s="25" t="s">
        <v>189</v>
      </c>
    </row>
    <row r="56" spans="1:8" ht="17.149999999999999" customHeight="1" x14ac:dyDescent="0.45">
      <c r="A56" s="22" t="s">
        <v>187</v>
      </c>
      <c r="B56" s="22" t="s">
        <v>56</v>
      </c>
      <c r="C56" s="23">
        <v>30</v>
      </c>
      <c r="D56" s="23">
        <v>91</v>
      </c>
      <c r="E56" s="23">
        <v>31</v>
      </c>
      <c r="F56" s="23">
        <v>35</v>
      </c>
      <c r="G56" s="34" t="s">
        <v>189</v>
      </c>
      <c r="H56" s="25" t="s">
        <v>189</v>
      </c>
    </row>
    <row r="57" spans="1:8" ht="17.149999999999999" customHeight="1" x14ac:dyDescent="0.45">
      <c r="A57" s="22" t="s">
        <v>187</v>
      </c>
      <c r="B57" s="22" t="s">
        <v>57</v>
      </c>
      <c r="C57" s="23">
        <v>904</v>
      </c>
      <c r="D57" s="23">
        <v>2595</v>
      </c>
      <c r="E57" s="23">
        <v>1529</v>
      </c>
      <c r="F57" s="23">
        <v>934</v>
      </c>
      <c r="G57" s="34" t="s">
        <v>189</v>
      </c>
      <c r="H57" s="25" t="s">
        <v>189</v>
      </c>
    </row>
    <row r="58" spans="1:8" ht="17.149999999999999" customHeight="1" x14ac:dyDescent="0.45">
      <c r="A58" s="22" t="s">
        <v>187</v>
      </c>
      <c r="B58" s="22" t="s">
        <v>58</v>
      </c>
      <c r="C58" s="23">
        <v>41</v>
      </c>
      <c r="D58" s="23">
        <v>219</v>
      </c>
      <c r="E58" s="23">
        <v>168</v>
      </c>
      <c r="F58" s="23">
        <v>224</v>
      </c>
      <c r="G58" s="34" t="s">
        <v>189</v>
      </c>
      <c r="H58" s="25" t="s">
        <v>189</v>
      </c>
    </row>
    <row r="59" spans="1:8" ht="17.149999999999999" customHeight="1" x14ac:dyDescent="0.45">
      <c r="A59" s="22" t="s">
        <v>187</v>
      </c>
      <c r="B59" s="22" t="s">
        <v>59</v>
      </c>
      <c r="C59" s="23">
        <v>1343</v>
      </c>
      <c r="D59" s="23">
        <v>3821</v>
      </c>
      <c r="E59" s="23">
        <v>2500</v>
      </c>
      <c r="F59" s="23">
        <v>2296</v>
      </c>
      <c r="G59" s="34" t="s">
        <v>189</v>
      </c>
      <c r="H59" s="25" t="s">
        <v>189</v>
      </c>
    </row>
    <row r="60" spans="1:8" ht="17.149999999999999" customHeight="1" x14ac:dyDescent="0.45">
      <c r="A60" s="22" t="s">
        <v>187</v>
      </c>
      <c r="B60" s="22" t="s">
        <v>60</v>
      </c>
      <c r="C60" s="23">
        <v>232</v>
      </c>
      <c r="D60" s="23">
        <v>1065</v>
      </c>
      <c r="E60" s="23">
        <v>689</v>
      </c>
      <c r="F60" s="23">
        <v>686</v>
      </c>
      <c r="G60" s="34" t="s">
        <v>189</v>
      </c>
      <c r="H60" s="25" t="s">
        <v>189</v>
      </c>
    </row>
    <row r="61" spans="1:8" ht="17.149999999999999" customHeight="1" x14ac:dyDescent="0.45">
      <c r="A61" s="22" t="s">
        <v>187</v>
      </c>
      <c r="B61" s="22" t="s">
        <v>61</v>
      </c>
      <c r="C61" s="23">
        <v>140</v>
      </c>
      <c r="D61" s="23">
        <v>559</v>
      </c>
      <c r="E61" s="23">
        <v>301</v>
      </c>
      <c r="F61" s="23">
        <v>167</v>
      </c>
      <c r="G61" s="34" t="s">
        <v>189</v>
      </c>
      <c r="H61" s="25" t="s">
        <v>189</v>
      </c>
    </row>
    <row r="62" spans="1:8" ht="17.149999999999999" customHeight="1" x14ac:dyDescent="0.45">
      <c r="A62" s="29" t="s">
        <v>187</v>
      </c>
      <c r="B62" s="29" t="s">
        <v>62</v>
      </c>
      <c r="C62" s="30">
        <v>71358</v>
      </c>
      <c r="D62" s="30">
        <v>179545</v>
      </c>
      <c r="E62" s="30">
        <v>125940</v>
      </c>
      <c r="F62" s="30">
        <v>116133</v>
      </c>
      <c r="G62" s="51" t="s">
        <v>189</v>
      </c>
      <c r="H62" s="32" t="s">
        <v>189</v>
      </c>
    </row>
    <row r="63" spans="1:8" ht="17.149999999999999" customHeight="1" x14ac:dyDescent="0.45">
      <c r="A63" s="33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19.7265625" style="2" customWidth="1"/>
    <col min="2" max="2" width="17.7265625" style="2" customWidth="1"/>
    <col min="3" max="4" width="20.7265625" style="3" bestFit="1" customWidth="1"/>
    <col min="5" max="5" width="20.7265625" style="10" bestFit="1" customWidth="1"/>
    <col min="6" max="6" width="23.7265625" style="3" bestFit="1" customWidth="1"/>
    <col min="7" max="7" width="19.81640625" style="3" bestFit="1" customWidth="1"/>
    <col min="8" max="8" width="20" style="10" customWidth="1"/>
    <col min="9" max="9" width="19.81640625" style="3" bestFit="1" customWidth="1"/>
    <col min="10" max="10" width="19.81640625" style="10" bestFit="1" customWidth="1"/>
    <col min="11" max="11" width="19.81640625" style="3" bestFit="1" customWidth="1"/>
    <col min="12" max="12" width="19.81640625" style="10" bestFit="1" customWidth="1"/>
    <col min="13" max="13" width="23.7265625" style="3" bestFit="1" customWidth="1"/>
    <col min="14" max="14" width="24.7265625" style="10" bestFit="1" customWidth="1"/>
    <col min="15" max="15" width="19.81640625" style="3" bestFit="1" customWidth="1"/>
    <col min="16" max="16" width="19.81640625" style="10" bestFit="1" customWidth="1"/>
    <col min="17" max="17" width="22.54296875" style="18" bestFit="1" customWidth="1"/>
    <col min="18" max="18" width="40.7265625" style="2" customWidth="1"/>
    <col min="19" max="16384" width="11.453125" style="2" hidden="1"/>
  </cols>
  <sheetData>
    <row r="1" spans="1:18" ht="17.149999999999999" customHeight="1" x14ac:dyDescent="0.45">
      <c r="A1" s="11" t="s">
        <v>176</v>
      </c>
    </row>
    <row r="2" spans="1:18" s="1" customFormat="1" ht="23.15" customHeight="1" x14ac:dyDescent="0.6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9"/>
    </row>
    <row r="3" spans="1:18" s="5" customFormat="1" ht="87.5" x14ac:dyDescent="0.25">
      <c r="A3" s="52" t="s">
        <v>0</v>
      </c>
      <c r="B3" s="52" t="s">
        <v>123</v>
      </c>
      <c r="C3" s="53" t="s">
        <v>128</v>
      </c>
      <c r="D3" s="53" t="s">
        <v>129</v>
      </c>
      <c r="E3" s="54" t="s">
        <v>130</v>
      </c>
      <c r="F3" s="53" t="s">
        <v>131</v>
      </c>
      <c r="G3" s="53" t="s">
        <v>132</v>
      </c>
      <c r="H3" s="54" t="s">
        <v>133</v>
      </c>
      <c r="I3" s="53" t="s">
        <v>134</v>
      </c>
      <c r="J3" s="54" t="s">
        <v>135</v>
      </c>
      <c r="K3" s="53" t="s">
        <v>136</v>
      </c>
      <c r="L3" s="54" t="s">
        <v>137</v>
      </c>
      <c r="M3" s="53" t="s">
        <v>138</v>
      </c>
      <c r="N3" s="54" t="s">
        <v>139</v>
      </c>
      <c r="O3" s="53" t="s">
        <v>140</v>
      </c>
      <c r="P3" s="54" t="s">
        <v>141</v>
      </c>
      <c r="Q3" s="55" t="s">
        <v>2</v>
      </c>
      <c r="R3" s="52" t="s">
        <v>3</v>
      </c>
    </row>
    <row r="4" spans="1:18" ht="17.149999999999999" customHeight="1" x14ac:dyDescent="0.45">
      <c r="A4" s="56" t="s">
        <v>187</v>
      </c>
      <c r="B4" s="22" t="s">
        <v>4</v>
      </c>
      <c r="C4" s="23">
        <v>27677</v>
      </c>
      <c r="D4" s="23">
        <v>24311</v>
      </c>
      <c r="E4" s="57">
        <v>0.87838277269935328</v>
      </c>
      <c r="F4" s="23">
        <v>23085</v>
      </c>
      <c r="G4" s="23">
        <v>21817</v>
      </c>
      <c r="H4" s="57">
        <v>0.78827185027278968</v>
      </c>
      <c r="I4" s="23">
        <v>21183</v>
      </c>
      <c r="J4" s="57">
        <v>0.76536474328865123</v>
      </c>
      <c r="K4" s="23">
        <v>634</v>
      </c>
      <c r="L4" s="57">
        <v>2.2907106984138455E-2</v>
      </c>
      <c r="M4" s="23">
        <v>1226</v>
      </c>
      <c r="N4" s="57">
        <v>4.4296708458286663E-2</v>
      </c>
      <c r="O4" s="23">
        <v>3366</v>
      </c>
      <c r="P4" s="57">
        <v>0.12161722730064675</v>
      </c>
      <c r="Q4" s="34" t="s">
        <v>189</v>
      </c>
      <c r="R4" s="25" t="s">
        <v>189</v>
      </c>
    </row>
    <row r="5" spans="1:18" ht="17.149999999999999" customHeight="1" x14ac:dyDescent="0.45">
      <c r="A5" s="56" t="s">
        <v>187</v>
      </c>
      <c r="B5" s="22" t="s">
        <v>5</v>
      </c>
      <c r="C5" s="23" t="s">
        <v>189</v>
      </c>
      <c r="D5" s="23" t="s">
        <v>189</v>
      </c>
      <c r="E5" s="57" t="s">
        <v>189</v>
      </c>
      <c r="F5" s="23" t="s">
        <v>189</v>
      </c>
      <c r="G5" s="23" t="s">
        <v>189</v>
      </c>
      <c r="H5" s="57" t="s">
        <v>189</v>
      </c>
      <c r="I5" s="23" t="s">
        <v>189</v>
      </c>
      <c r="J5" s="57" t="s">
        <v>189</v>
      </c>
      <c r="K5" s="23">
        <v>0</v>
      </c>
      <c r="L5" s="57">
        <v>0</v>
      </c>
      <c r="M5" s="23" t="s">
        <v>189</v>
      </c>
      <c r="N5" s="57" t="s">
        <v>189</v>
      </c>
      <c r="O5" s="23">
        <v>0</v>
      </c>
      <c r="P5" s="57">
        <v>0</v>
      </c>
      <c r="Q5" s="35">
        <v>1</v>
      </c>
      <c r="R5" s="25" t="s">
        <v>190</v>
      </c>
    </row>
    <row r="6" spans="1:18" ht="17.149999999999999" customHeight="1" x14ac:dyDescent="0.45">
      <c r="A6" s="56" t="s">
        <v>187</v>
      </c>
      <c r="B6" s="22" t="s">
        <v>6</v>
      </c>
      <c r="C6" s="23">
        <v>495</v>
      </c>
      <c r="D6" s="23" t="s">
        <v>189</v>
      </c>
      <c r="E6" s="57" t="s">
        <v>189</v>
      </c>
      <c r="F6" s="23">
        <v>461</v>
      </c>
      <c r="G6" s="23">
        <v>439</v>
      </c>
      <c r="H6" s="57">
        <v>0.88686868686868692</v>
      </c>
      <c r="I6" s="23" t="s">
        <v>189</v>
      </c>
      <c r="J6" s="57" t="s">
        <v>189</v>
      </c>
      <c r="K6" s="23" t="s">
        <v>189</v>
      </c>
      <c r="L6" s="57" t="s">
        <v>189</v>
      </c>
      <c r="M6" s="23" t="s">
        <v>189</v>
      </c>
      <c r="N6" s="57" t="s">
        <v>189</v>
      </c>
      <c r="O6" s="23" t="s">
        <v>189</v>
      </c>
      <c r="P6" s="57" t="s">
        <v>189</v>
      </c>
      <c r="Q6" s="35">
        <v>1</v>
      </c>
      <c r="R6" s="25" t="s">
        <v>190</v>
      </c>
    </row>
    <row r="7" spans="1:18" ht="17.149999999999999" customHeight="1" x14ac:dyDescent="0.45">
      <c r="A7" s="56" t="s">
        <v>187</v>
      </c>
      <c r="B7" s="22" t="s">
        <v>7</v>
      </c>
      <c r="C7" s="23">
        <v>4666</v>
      </c>
      <c r="D7" s="23">
        <v>4287</v>
      </c>
      <c r="E7" s="57">
        <v>0.9187741105872268</v>
      </c>
      <c r="F7" s="23">
        <v>4121</v>
      </c>
      <c r="G7" s="23">
        <v>3869</v>
      </c>
      <c r="H7" s="57">
        <v>0.82918988426918128</v>
      </c>
      <c r="I7" s="23">
        <v>3735</v>
      </c>
      <c r="J7" s="57">
        <v>0.80047149592798972</v>
      </c>
      <c r="K7" s="23">
        <v>134</v>
      </c>
      <c r="L7" s="57">
        <v>2.87183883411916E-2</v>
      </c>
      <c r="M7" s="23">
        <v>166</v>
      </c>
      <c r="N7" s="57">
        <v>3.5576510930132879E-2</v>
      </c>
      <c r="O7" s="23">
        <v>379</v>
      </c>
      <c r="P7" s="57">
        <v>8.1225889412773256E-2</v>
      </c>
      <c r="Q7" s="34" t="s">
        <v>189</v>
      </c>
      <c r="R7" s="25" t="s">
        <v>189</v>
      </c>
    </row>
    <row r="8" spans="1:18" ht="17.149999999999999" customHeight="1" x14ac:dyDescent="0.45">
      <c r="A8" s="56" t="s">
        <v>187</v>
      </c>
      <c r="B8" s="22" t="s">
        <v>8</v>
      </c>
      <c r="C8" s="23">
        <v>753</v>
      </c>
      <c r="D8" s="23">
        <v>725</v>
      </c>
      <c r="E8" s="57">
        <v>0.96281540504648078</v>
      </c>
      <c r="F8" s="23">
        <v>704</v>
      </c>
      <c r="G8" s="23">
        <v>661</v>
      </c>
      <c r="H8" s="57">
        <v>0.87782204515272244</v>
      </c>
      <c r="I8" s="23">
        <v>656</v>
      </c>
      <c r="J8" s="57">
        <v>0.87118193891102258</v>
      </c>
      <c r="K8" s="23">
        <v>5</v>
      </c>
      <c r="L8" s="57">
        <v>6.6401062416998674E-3</v>
      </c>
      <c r="M8" s="23">
        <v>21</v>
      </c>
      <c r="N8" s="57">
        <v>2.7888446215139442E-2</v>
      </c>
      <c r="O8" s="23">
        <v>28</v>
      </c>
      <c r="P8" s="57">
        <v>3.7184594953519258E-2</v>
      </c>
      <c r="Q8" s="34" t="s">
        <v>189</v>
      </c>
      <c r="R8" s="25" t="s">
        <v>189</v>
      </c>
    </row>
    <row r="9" spans="1:18" ht="17.149999999999999" customHeight="1" x14ac:dyDescent="0.45">
      <c r="A9" s="56" t="s">
        <v>187</v>
      </c>
      <c r="B9" s="22" t="s">
        <v>9</v>
      </c>
      <c r="C9" s="23">
        <v>637</v>
      </c>
      <c r="D9" s="23">
        <v>597</v>
      </c>
      <c r="E9" s="57">
        <v>0.93720565149136581</v>
      </c>
      <c r="F9" s="23">
        <v>579</v>
      </c>
      <c r="G9" s="23">
        <v>495</v>
      </c>
      <c r="H9" s="57">
        <v>0.77708006279434849</v>
      </c>
      <c r="I9" s="23">
        <v>489</v>
      </c>
      <c r="J9" s="57">
        <v>0.76766091051805341</v>
      </c>
      <c r="K9" s="23">
        <v>6</v>
      </c>
      <c r="L9" s="57">
        <v>9.4191522762951327E-3</v>
      </c>
      <c r="M9" s="23">
        <v>18</v>
      </c>
      <c r="N9" s="57">
        <v>2.8257456828885402E-2</v>
      </c>
      <c r="O9" s="23">
        <v>40</v>
      </c>
      <c r="P9" s="57">
        <v>6.2794348508634218E-2</v>
      </c>
      <c r="Q9" s="34" t="s">
        <v>189</v>
      </c>
      <c r="R9" s="25" t="s">
        <v>189</v>
      </c>
    </row>
    <row r="10" spans="1:18" ht="17.149999999999999" customHeight="1" x14ac:dyDescent="0.45">
      <c r="A10" s="56" t="s">
        <v>187</v>
      </c>
      <c r="B10" s="47" t="s">
        <v>10</v>
      </c>
      <c r="C10" s="23">
        <v>20636</v>
      </c>
      <c r="D10" s="23">
        <v>19559</v>
      </c>
      <c r="E10" s="57">
        <v>0.94780965303353359</v>
      </c>
      <c r="F10" s="23">
        <v>18536</v>
      </c>
      <c r="G10" s="23">
        <v>16799</v>
      </c>
      <c r="H10" s="57">
        <v>0.81406280286877297</v>
      </c>
      <c r="I10" s="23">
        <v>16665</v>
      </c>
      <c r="J10" s="57">
        <v>0.80756929637526653</v>
      </c>
      <c r="K10" s="23">
        <v>134</v>
      </c>
      <c r="L10" s="57">
        <v>6.4935064935064939E-3</v>
      </c>
      <c r="M10" s="23">
        <v>1023</v>
      </c>
      <c r="N10" s="57">
        <v>4.9573560767590619E-2</v>
      </c>
      <c r="O10" s="23">
        <v>1077</v>
      </c>
      <c r="P10" s="57">
        <v>5.2190346966466371E-2</v>
      </c>
      <c r="Q10" s="34" t="s">
        <v>189</v>
      </c>
      <c r="R10" s="25" t="s">
        <v>189</v>
      </c>
    </row>
    <row r="11" spans="1:18" ht="17.149999999999999" customHeight="1" x14ac:dyDescent="0.45">
      <c r="A11" s="56" t="s">
        <v>187</v>
      </c>
      <c r="B11" s="22" t="s">
        <v>11</v>
      </c>
      <c r="C11" s="23">
        <v>577</v>
      </c>
      <c r="D11" s="23">
        <v>564</v>
      </c>
      <c r="E11" s="57">
        <v>0.97746967071057189</v>
      </c>
      <c r="F11" s="23">
        <v>526</v>
      </c>
      <c r="G11" s="23">
        <v>480</v>
      </c>
      <c r="H11" s="57">
        <v>0.83188908145580587</v>
      </c>
      <c r="I11" s="23">
        <v>468</v>
      </c>
      <c r="J11" s="57">
        <v>0.81109185441941078</v>
      </c>
      <c r="K11" s="23">
        <v>12</v>
      </c>
      <c r="L11" s="57">
        <v>2.0797227036395149E-2</v>
      </c>
      <c r="M11" s="23">
        <v>38</v>
      </c>
      <c r="N11" s="57">
        <v>6.5857885615251299E-2</v>
      </c>
      <c r="O11" s="23">
        <v>13</v>
      </c>
      <c r="P11" s="57">
        <v>2.2530329289428077E-2</v>
      </c>
      <c r="Q11" s="34" t="s">
        <v>189</v>
      </c>
      <c r="R11" s="25" t="s">
        <v>189</v>
      </c>
    </row>
    <row r="12" spans="1:18" ht="17.149999999999999" customHeight="1" x14ac:dyDescent="0.45">
      <c r="A12" s="56" t="s">
        <v>187</v>
      </c>
      <c r="B12" s="22" t="s">
        <v>12</v>
      </c>
      <c r="C12" s="23">
        <v>2340</v>
      </c>
      <c r="D12" s="23">
        <v>2017</v>
      </c>
      <c r="E12" s="57">
        <v>0.86196581196581201</v>
      </c>
      <c r="F12" s="23">
        <v>1924</v>
      </c>
      <c r="G12" s="23">
        <v>1826</v>
      </c>
      <c r="H12" s="57">
        <v>0.78034188034188035</v>
      </c>
      <c r="I12" s="23">
        <v>1760</v>
      </c>
      <c r="J12" s="57">
        <v>0.75213675213675213</v>
      </c>
      <c r="K12" s="23">
        <v>66</v>
      </c>
      <c r="L12" s="57">
        <v>2.8205128205128206E-2</v>
      </c>
      <c r="M12" s="23">
        <v>93</v>
      </c>
      <c r="N12" s="57">
        <v>3.9743589743589741E-2</v>
      </c>
      <c r="O12" s="23">
        <v>323</v>
      </c>
      <c r="P12" s="57">
        <v>0.13803418803418804</v>
      </c>
      <c r="Q12" s="34" t="s">
        <v>189</v>
      </c>
      <c r="R12" s="25" t="s">
        <v>189</v>
      </c>
    </row>
    <row r="13" spans="1:18" ht="17.149999999999999" customHeight="1" x14ac:dyDescent="0.45">
      <c r="A13" s="56" t="s">
        <v>187</v>
      </c>
      <c r="B13" s="22" t="s">
        <v>13</v>
      </c>
      <c r="C13" s="23">
        <v>26558</v>
      </c>
      <c r="D13" s="23">
        <v>24804</v>
      </c>
      <c r="E13" s="57">
        <v>0.93395587017094661</v>
      </c>
      <c r="F13" s="23">
        <v>23851</v>
      </c>
      <c r="G13" s="23">
        <v>21995</v>
      </c>
      <c r="H13" s="57">
        <v>0.82818736350628808</v>
      </c>
      <c r="I13" s="23">
        <v>21616</v>
      </c>
      <c r="J13" s="57">
        <v>0.81391671059567738</v>
      </c>
      <c r="K13" s="23">
        <v>379</v>
      </c>
      <c r="L13" s="57">
        <v>1.427065291061074E-2</v>
      </c>
      <c r="M13" s="23">
        <v>953</v>
      </c>
      <c r="N13" s="57">
        <v>3.5883726184200618E-2</v>
      </c>
      <c r="O13" s="23">
        <v>1754</v>
      </c>
      <c r="P13" s="57">
        <v>6.6044129829053388E-2</v>
      </c>
      <c r="Q13" s="34" t="s">
        <v>189</v>
      </c>
      <c r="R13" s="25" t="s">
        <v>189</v>
      </c>
    </row>
    <row r="14" spans="1:18" ht="17.149999999999999" customHeight="1" x14ac:dyDescent="0.45">
      <c r="A14" s="56" t="s">
        <v>187</v>
      </c>
      <c r="B14" s="22" t="s">
        <v>14</v>
      </c>
      <c r="C14" s="23">
        <v>781</v>
      </c>
      <c r="D14" s="23">
        <v>757</v>
      </c>
      <c r="E14" s="57">
        <v>0.96927016645326503</v>
      </c>
      <c r="F14" s="23">
        <v>715</v>
      </c>
      <c r="G14" s="23">
        <v>610</v>
      </c>
      <c r="H14" s="57">
        <v>0.78104993597951344</v>
      </c>
      <c r="I14" s="23">
        <v>602</v>
      </c>
      <c r="J14" s="57">
        <v>0.77080665813060179</v>
      </c>
      <c r="K14" s="23">
        <v>8</v>
      </c>
      <c r="L14" s="57">
        <v>1.0243277848911651E-2</v>
      </c>
      <c r="M14" s="23">
        <v>42</v>
      </c>
      <c r="N14" s="57">
        <v>5.3777208706786171E-2</v>
      </c>
      <c r="O14" s="23">
        <v>24</v>
      </c>
      <c r="P14" s="57">
        <v>3.0729833546734954E-2</v>
      </c>
      <c r="Q14" s="34" t="s">
        <v>189</v>
      </c>
      <c r="R14" s="25" t="s">
        <v>189</v>
      </c>
    </row>
    <row r="15" spans="1:18" ht="17.149999999999999" customHeight="1" x14ac:dyDescent="0.45">
      <c r="A15" s="56" t="s">
        <v>187</v>
      </c>
      <c r="B15" s="22" t="s">
        <v>15</v>
      </c>
      <c r="C15" s="23">
        <v>2664</v>
      </c>
      <c r="D15" s="23">
        <v>2528</v>
      </c>
      <c r="E15" s="57">
        <v>0.94894894894894899</v>
      </c>
      <c r="F15" s="23">
        <v>2450</v>
      </c>
      <c r="G15" s="23">
        <v>2221</v>
      </c>
      <c r="H15" s="57">
        <v>0.83370870870870872</v>
      </c>
      <c r="I15" s="23">
        <v>1898</v>
      </c>
      <c r="J15" s="57">
        <v>0.71246246246246248</v>
      </c>
      <c r="K15" s="23">
        <v>323</v>
      </c>
      <c r="L15" s="57">
        <v>0.12124624624624625</v>
      </c>
      <c r="M15" s="23">
        <v>78</v>
      </c>
      <c r="N15" s="57">
        <v>2.9279279279279279E-2</v>
      </c>
      <c r="O15" s="23">
        <v>136</v>
      </c>
      <c r="P15" s="57">
        <v>5.1051051051051052E-2</v>
      </c>
      <c r="Q15" s="34" t="s">
        <v>189</v>
      </c>
      <c r="R15" s="25" t="s">
        <v>189</v>
      </c>
    </row>
    <row r="16" spans="1:18" ht="17.149999999999999" customHeight="1" x14ac:dyDescent="0.45">
      <c r="A16" s="56" t="s">
        <v>187</v>
      </c>
      <c r="B16" s="22" t="s">
        <v>16</v>
      </c>
      <c r="C16" s="23">
        <v>4804</v>
      </c>
      <c r="D16" s="23">
        <v>4746</v>
      </c>
      <c r="E16" s="57">
        <v>0.98792672772689427</v>
      </c>
      <c r="F16" s="23">
        <v>4376</v>
      </c>
      <c r="G16" s="23">
        <v>3955</v>
      </c>
      <c r="H16" s="57">
        <v>0.82327227310574524</v>
      </c>
      <c r="I16" s="23">
        <v>3912</v>
      </c>
      <c r="J16" s="57">
        <v>0.81432139883430477</v>
      </c>
      <c r="K16" s="23">
        <v>43</v>
      </c>
      <c r="L16" s="57">
        <v>8.9508742714404666E-3</v>
      </c>
      <c r="M16" s="23">
        <v>370</v>
      </c>
      <c r="N16" s="57">
        <v>7.7019150707743553E-2</v>
      </c>
      <c r="O16" s="23">
        <v>58</v>
      </c>
      <c r="P16" s="57">
        <v>1.2073272273105746E-2</v>
      </c>
      <c r="Q16" s="34" t="s">
        <v>189</v>
      </c>
      <c r="R16" s="25" t="s">
        <v>189</v>
      </c>
    </row>
    <row r="17" spans="1:18" ht="17.149999999999999" customHeight="1" x14ac:dyDescent="0.45">
      <c r="A17" s="56" t="s">
        <v>187</v>
      </c>
      <c r="B17" s="22" t="s">
        <v>17</v>
      </c>
      <c r="C17" s="23">
        <v>369</v>
      </c>
      <c r="D17" s="23" t="s">
        <v>189</v>
      </c>
      <c r="E17" s="57" t="s">
        <v>189</v>
      </c>
      <c r="F17" s="23">
        <v>327</v>
      </c>
      <c r="G17" s="23">
        <v>297</v>
      </c>
      <c r="H17" s="57">
        <v>0.80487804878048785</v>
      </c>
      <c r="I17" s="23">
        <v>297</v>
      </c>
      <c r="J17" s="57">
        <v>0.80487804878048785</v>
      </c>
      <c r="K17" s="23">
        <v>0</v>
      </c>
      <c r="L17" s="57">
        <v>0</v>
      </c>
      <c r="M17" s="23" t="s">
        <v>189</v>
      </c>
      <c r="N17" s="57" t="s">
        <v>189</v>
      </c>
      <c r="O17" s="23" t="s">
        <v>189</v>
      </c>
      <c r="P17" s="57" t="s">
        <v>189</v>
      </c>
      <c r="Q17" s="34">
        <v>2</v>
      </c>
      <c r="R17" s="25" t="s">
        <v>191</v>
      </c>
    </row>
    <row r="18" spans="1:18" ht="17.149999999999999" customHeight="1" x14ac:dyDescent="0.45">
      <c r="A18" s="56" t="s">
        <v>187</v>
      </c>
      <c r="B18" s="22" t="s">
        <v>18</v>
      </c>
      <c r="C18" s="23">
        <v>29680</v>
      </c>
      <c r="D18" s="23">
        <v>29072</v>
      </c>
      <c r="E18" s="57">
        <v>0.97951482479784369</v>
      </c>
      <c r="F18" s="23">
        <v>28013</v>
      </c>
      <c r="G18" s="23">
        <v>25417</v>
      </c>
      <c r="H18" s="57">
        <v>0.8563679245283019</v>
      </c>
      <c r="I18" s="23">
        <v>24961</v>
      </c>
      <c r="J18" s="57">
        <v>0.84100404312668464</v>
      </c>
      <c r="K18" s="23">
        <v>456</v>
      </c>
      <c r="L18" s="57">
        <v>1.5363881401617251E-2</v>
      </c>
      <c r="M18" s="23">
        <v>1059</v>
      </c>
      <c r="N18" s="57">
        <v>3.568059299191375E-2</v>
      </c>
      <c r="O18" s="23">
        <v>608</v>
      </c>
      <c r="P18" s="57">
        <v>2.0485175202156335E-2</v>
      </c>
      <c r="Q18" s="34" t="s">
        <v>189</v>
      </c>
      <c r="R18" s="25" t="s">
        <v>189</v>
      </c>
    </row>
    <row r="19" spans="1:18" ht="17.149999999999999" customHeight="1" x14ac:dyDescent="0.45">
      <c r="A19" s="56" t="s">
        <v>187</v>
      </c>
      <c r="B19" s="22" t="s">
        <v>19</v>
      </c>
      <c r="C19" s="23">
        <v>3944</v>
      </c>
      <c r="D19" s="23">
        <v>3834</v>
      </c>
      <c r="E19" s="57">
        <v>0.97210953346855988</v>
      </c>
      <c r="F19" s="23">
        <v>3639</v>
      </c>
      <c r="G19" s="23">
        <v>3278</v>
      </c>
      <c r="H19" s="57">
        <v>0.83113590263691683</v>
      </c>
      <c r="I19" s="23">
        <v>3217</v>
      </c>
      <c r="J19" s="57">
        <v>0.81566937119675453</v>
      </c>
      <c r="K19" s="23">
        <v>61</v>
      </c>
      <c r="L19" s="57">
        <v>1.5466531440162272E-2</v>
      </c>
      <c r="M19" s="23">
        <v>195</v>
      </c>
      <c r="N19" s="57">
        <v>4.9442190669371194E-2</v>
      </c>
      <c r="O19" s="23">
        <v>110</v>
      </c>
      <c r="P19" s="57">
        <v>2.7890466531440162E-2</v>
      </c>
      <c r="Q19" s="34" t="s">
        <v>189</v>
      </c>
      <c r="R19" s="25" t="s">
        <v>189</v>
      </c>
    </row>
    <row r="20" spans="1:18" ht="17.149999999999999" customHeight="1" x14ac:dyDescent="0.45">
      <c r="A20" s="56" t="s">
        <v>187</v>
      </c>
      <c r="B20" s="22" t="s">
        <v>20</v>
      </c>
      <c r="C20" s="23">
        <v>1862</v>
      </c>
      <c r="D20" s="23">
        <v>1823</v>
      </c>
      <c r="E20" s="57">
        <v>0.97905477980665956</v>
      </c>
      <c r="F20" s="23">
        <v>1730</v>
      </c>
      <c r="G20" s="23">
        <v>1601</v>
      </c>
      <c r="H20" s="57">
        <v>0.85982814178302902</v>
      </c>
      <c r="I20" s="23">
        <v>1567</v>
      </c>
      <c r="J20" s="57">
        <v>0.84156820622986039</v>
      </c>
      <c r="K20" s="23">
        <v>34</v>
      </c>
      <c r="L20" s="57">
        <v>1.8259935553168637E-2</v>
      </c>
      <c r="M20" s="23">
        <v>93</v>
      </c>
      <c r="N20" s="57">
        <v>4.9946294307196562E-2</v>
      </c>
      <c r="O20" s="23">
        <v>39</v>
      </c>
      <c r="P20" s="57">
        <v>2.0945220193340493E-2</v>
      </c>
      <c r="Q20" s="34" t="s">
        <v>189</v>
      </c>
      <c r="R20" s="25" t="s">
        <v>189</v>
      </c>
    </row>
    <row r="21" spans="1:18" ht="17.149999999999999" customHeight="1" x14ac:dyDescent="0.45">
      <c r="A21" s="56" t="s">
        <v>187</v>
      </c>
      <c r="B21" s="22" t="s">
        <v>21</v>
      </c>
      <c r="C21" s="23">
        <v>449</v>
      </c>
      <c r="D21" s="23">
        <v>398</v>
      </c>
      <c r="E21" s="57">
        <v>0.88641425389755013</v>
      </c>
      <c r="F21" s="23">
        <v>383</v>
      </c>
      <c r="G21" s="23">
        <v>365</v>
      </c>
      <c r="H21" s="57">
        <v>0.81291759465478841</v>
      </c>
      <c r="I21" s="23">
        <v>365</v>
      </c>
      <c r="J21" s="57">
        <v>0.81291759465478841</v>
      </c>
      <c r="K21" s="23">
        <v>0</v>
      </c>
      <c r="L21" s="57">
        <v>0</v>
      </c>
      <c r="M21" s="23">
        <v>15</v>
      </c>
      <c r="N21" s="57">
        <v>3.34075723830735E-2</v>
      </c>
      <c r="O21" s="23">
        <v>51</v>
      </c>
      <c r="P21" s="57">
        <v>0.11358574610244988</v>
      </c>
      <c r="Q21" s="34" t="s">
        <v>189</v>
      </c>
      <c r="R21" s="25" t="s">
        <v>189</v>
      </c>
    </row>
    <row r="22" spans="1:18" ht="17.149999999999999" customHeight="1" x14ac:dyDescent="0.45">
      <c r="A22" s="56" t="s">
        <v>187</v>
      </c>
      <c r="B22" s="47" t="s">
        <v>22</v>
      </c>
      <c r="C22" s="23">
        <v>246353</v>
      </c>
      <c r="D22" s="23">
        <v>235546</v>
      </c>
      <c r="E22" s="57">
        <v>0.95613205440972915</v>
      </c>
      <c r="F22" s="23">
        <v>224408</v>
      </c>
      <c r="G22" s="23">
        <v>209970</v>
      </c>
      <c r="H22" s="57">
        <v>0.85231355006839782</v>
      </c>
      <c r="I22" s="23">
        <v>209634</v>
      </c>
      <c r="J22" s="57">
        <v>0.850949653545928</v>
      </c>
      <c r="K22" s="23">
        <v>336</v>
      </c>
      <c r="L22" s="57">
        <v>1.3638965224697893E-3</v>
      </c>
      <c r="M22" s="23">
        <v>11138</v>
      </c>
      <c r="N22" s="57">
        <v>4.5211546033537241E-2</v>
      </c>
      <c r="O22" s="23">
        <v>10807</v>
      </c>
      <c r="P22" s="57">
        <v>4.3867945590270872E-2</v>
      </c>
      <c r="Q22" s="34" t="s">
        <v>189</v>
      </c>
      <c r="R22" s="25" t="s">
        <v>189</v>
      </c>
    </row>
    <row r="23" spans="1:18" ht="17.149999999999999" customHeight="1" x14ac:dyDescent="0.45">
      <c r="A23" s="56" t="s">
        <v>187</v>
      </c>
      <c r="B23" s="22" t="s">
        <v>23</v>
      </c>
      <c r="C23" s="23">
        <v>4486</v>
      </c>
      <c r="D23" s="23">
        <v>4400</v>
      </c>
      <c r="E23" s="57">
        <v>0.98082924654480608</v>
      </c>
      <c r="F23" s="23">
        <v>4201</v>
      </c>
      <c r="G23" s="23">
        <v>3698</v>
      </c>
      <c r="H23" s="57">
        <v>0.82434239857333924</v>
      </c>
      <c r="I23" s="23" t="s">
        <v>189</v>
      </c>
      <c r="J23" s="57" t="s">
        <v>189</v>
      </c>
      <c r="K23" s="23" t="s">
        <v>189</v>
      </c>
      <c r="L23" s="57" t="s">
        <v>189</v>
      </c>
      <c r="M23" s="23">
        <v>199</v>
      </c>
      <c r="N23" s="57">
        <v>4.4360231832367363E-2</v>
      </c>
      <c r="O23" s="23">
        <v>86</v>
      </c>
      <c r="P23" s="57">
        <v>1.9170753455193937E-2</v>
      </c>
      <c r="Q23" s="34">
        <v>2</v>
      </c>
      <c r="R23" s="25" t="s">
        <v>191</v>
      </c>
    </row>
    <row r="24" spans="1:18" ht="17.149999999999999" customHeight="1" x14ac:dyDescent="0.45">
      <c r="A24" s="56" t="s">
        <v>187</v>
      </c>
      <c r="B24" s="22" t="s">
        <v>24</v>
      </c>
      <c r="C24" s="23">
        <v>3814</v>
      </c>
      <c r="D24" s="23">
        <v>3588</v>
      </c>
      <c r="E24" s="57">
        <v>0.94074462506554801</v>
      </c>
      <c r="F24" s="23">
        <v>3398</v>
      </c>
      <c r="G24" s="23">
        <v>3066</v>
      </c>
      <c r="H24" s="57">
        <v>0.80388044048243312</v>
      </c>
      <c r="I24" s="23">
        <v>3046</v>
      </c>
      <c r="J24" s="57">
        <v>0.79863660199265862</v>
      </c>
      <c r="K24" s="23">
        <v>20</v>
      </c>
      <c r="L24" s="57">
        <v>5.243838489774515E-3</v>
      </c>
      <c r="M24" s="23">
        <v>190</v>
      </c>
      <c r="N24" s="57">
        <v>4.981646565285789E-2</v>
      </c>
      <c r="O24" s="23">
        <v>226</v>
      </c>
      <c r="P24" s="57">
        <v>5.9255374934452022E-2</v>
      </c>
      <c r="Q24" s="34" t="s">
        <v>189</v>
      </c>
      <c r="R24" s="25" t="s">
        <v>189</v>
      </c>
    </row>
    <row r="25" spans="1:18" ht="17.149999999999999" customHeight="1" x14ac:dyDescent="0.45">
      <c r="A25" s="56" t="s">
        <v>187</v>
      </c>
      <c r="B25" s="22" t="s">
        <v>25</v>
      </c>
      <c r="C25" s="23">
        <v>269</v>
      </c>
      <c r="D25" s="23">
        <v>259</v>
      </c>
      <c r="E25" s="57">
        <v>0.96282527881040891</v>
      </c>
      <c r="F25" s="23" t="s">
        <v>189</v>
      </c>
      <c r="G25" s="23">
        <v>225</v>
      </c>
      <c r="H25" s="57">
        <v>0.83643122676579928</v>
      </c>
      <c r="I25" s="23" t="s">
        <v>189</v>
      </c>
      <c r="J25" s="57" t="s">
        <v>189</v>
      </c>
      <c r="K25" s="23" t="s">
        <v>189</v>
      </c>
      <c r="L25" s="57" t="s">
        <v>189</v>
      </c>
      <c r="M25" s="23" t="s">
        <v>189</v>
      </c>
      <c r="N25" s="57" t="s">
        <v>189</v>
      </c>
      <c r="O25" s="23">
        <v>10</v>
      </c>
      <c r="P25" s="57">
        <v>3.717472118959108E-2</v>
      </c>
      <c r="Q25" s="35">
        <v>1</v>
      </c>
      <c r="R25" s="25" t="s">
        <v>190</v>
      </c>
    </row>
    <row r="26" spans="1:18" ht="17.149999999999999" customHeight="1" x14ac:dyDescent="0.45">
      <c r="A26" s="56" t="s">
        <v>187</v>
      </c>
      <c r="B26" s="22" t="s">
        <v>26</v>
      </c>
      <c r="C26" s="23">
        <v>2296</v>
      </c>
      <c r="D26" s="23">
        <v>2177</v>
      </c>
      <c r="E26" s="57">
        <v>0.94817073170731703</v>
      </c>
      <c r="F26" s="23">
        <v>2104</v>
      </c>
      <c r="G26" s="23">
        <v>1910</v>
      </c>
      <c r="H26" s="57">
        <v>0.83188153310104529</v>
      </c>
      <c r="I26" s="23" t="s">
        <v>189</v>
      </c>
      <c r="J26" s="57" t="s">
        <v>189</v>
      </c>
      <c r="K26" s="23" t="s">
        <v>189</v>
      </c>
      <c r="L26" s="57" t="s">
        <v>189</v>
      </c>
      <c r="M26" s="23">
        <v>73</v>
      </c>
      <c r="N26" s="57">
        <v>3.1794425087108016E-2</v>
      </c>
      <c r="O26" s="23">
        <v>119</v>
      </c>
      <c r="P26" s="57">
        <v>5.1829268292682924E-2</v>
      </c>
      <c r="Q26" s="34">
        <v>2</v>
      </c>
      <c r="R26" s="25" t="s">
        <v>191</v>
      </c>
    </row>
    <row r="27" spans="1:18" ht="17.149999999999999" customHeight="1" x14ac:dyDescent="0.45">
      <c r="A27" s="56" t="s">
        <v>187</v>
      </c>
      <c r="B27" s="22" t="s">
        <v>27</v>
      </c>
      <c r="C27" s="23">
        <v>8565</v>
      </c>
      <c r="D27" s="23">
        <v>7887</v>
      </c>
      <c r="E27" s="57">
        <v>0.92084063047285469</v>
      </c>
      <c r="F27" s="23">
        <v>7580</v>
      </c>
      <c r="G27" s="23">
        <v>7024</v>
      </c>
      <c r="H27" s="57">
        <v>0.82008172796263867</v>
      </c>
      <c r="I27" s="23">
        <v>6756</v>
      </c>
      <c r="J27" s="57">
        <v>0.78879159369527141</v>
      </c>
      <c r="K27" s="23">
        <v>268</v>
      </c>
      <c r="L27" s="57">
        <v>3.1290134267367195E-2</v>
      </c>
      <c r="M27" s="23">
        <v>307</v>
      </c>
      <c r="N27" s="57">
        <v>3.5843549328663162E-2</v>
      </c>
      <c r="O27" s="23">
        <v>678</v>
      </c>
      <c r="P27" s="57">
        <v>7.9159369527145362E-2</v>
      </c>
      <c r="Q27" s="34" t="s">
        <v>189</v>
      </c>
      <c r="R27" s="25" t="s">
        <v>189</v>
      </c>
    </row>
    <row r="28" spans="1:18" ht="17.149999999999999" customHeight="1" x14ac:dyDescent="0.45">
      <c r="A28" s="56" t="s">
        <v>187</v>
      </c>
      <c r="B28" s="22" t="s">
        <v>28</v>
      </c>
      <c r="C28" s="23">
        <v>125</v>
      </c>
      <c r="D28" s="23" t="s">
        <v>189</v>
      </c>
      <c r="E28" s="57" t="s">
        <v>189</v>
      </c>
      <c r="F28" s="23">
        <v>119</v>
      </c>
      <c r="G28" s="23">
        <v>116</v>
      </c>
      <c r="H28" s="57">
        <v>0.92800000000000005</v>
      </c>
      <c r="I28" s="23" t="s">
        <v>189</v>
      </c>
      <c r="J28" s="57" t="s">
        <v>189</v>
      </c>
      <c r="K28" s="23" t="s">
        <v>189</v>
      </c>
      <c r="L28" s="57" t="s">
        <v>189</v>
      </c>
      <c r="M28" s="23" t="s">
        <v>189</v>
      </c>
      <c r="N28" s="57" t="s">
        <v>189</v>
      </c>
      <c r="O28" s="23" t="s">
        <v>189</v>
      </c>
      <c r="P28" s="57" t="s">
        <v>189</v>
      </c>
      <c r="Q28" s="35">
        <v>1</v>
      </c>
      <c r="R28" s="25" t="s">
        <v>190</v>
      </c>
    </row>
    <row r="29" spans="1:18" ht="17.149999999999999" customHeight="1" x14ac:dyDescent="0.45">
      <c r="A29" s="56" t="s">
        <v>187</v>
      </c>
      <c r="B29" s="22" t="s">
        <v>29</v>
      </c>
      <c r="C29" s="23">
        <v>274</v>
      </c>
      <c r="D29" s="23" t="s">
        <v>189</v>
      </c>
      <c r="E29" s="57" t="s">
        <v>189</v>
      </c>
      <c r="F29" s="23">
        <v>232</v>
      </c>
      <c r="G29" s="23">
        <v>210</v>
      </c>
      <c r="H29" s="57">
        <v>0.76642335766423353</v>
      </c>
      <c r="I29" s="23">
        <v>210</v>
      </c>
      <c r="J29" s="57">
        <v>0.76642335766423353</v>
      </c>
      <c r="K29" s="23">
        <v>0</v>
      </c>
      <c r="L29" s="57">
        <v>0</v>
      </c>
      <c r="M29" s="23" t="s">
        <v>189</v>
      </c>
      <c r="N29" s="57" t="s">
        <v>189</v>
      </c>
      <c r="O29" s="23" t="s">
        <v>189</v>
      </c>
      <c r="P29" s="57" t="s">
        <v>189</v>
      </c>
      <c r="Q29" s="34">
        <v>2</v>
      </c>
      <c r="R29" s="25" t="s">
        <v>191</v>
      </c>
    </row>
    <row r="30" spans="1:18" ht="17.149999999999999" customHeight="1" x14ac:dyDescent="0.45">
      <c r="A30" s="56" t="s">
        <v>187</v>
      </c>
      <c r="B30" s="22" t="s">
        <v>30</v>
      </c>
      <c r="C30" s="23">
        <v>10591</v>
      </c>
      <c r="D30" s="23">
        <v>10200</v>
      </c>
      <c r="E30" s="57">
        <v>0.96308186195826651</v>
      </c>
      <c r="F30" s="23">
        <v>9790</v>
      </c>
      <c r="G30" s="23">
        <v>8306</v>
      </c>
      <c r="H30" s="57">
        <v>0.78425077896327067</v>
      </c>
      <c r="I30" s="23">
        <v>8046</v>
      </c>
      <c r="J30" s="57">
        <v>0.75970163346237374</v>
      </c>
      <c r="K30" s="23">
        <v>260</v>
      </c>
      <c r="L30" s="57">
        <v>2.4549145500896988E-2</v>
      </c>
      <c r="M30" s="23">
        <v>410</v>
      </c>
      <c r="N30" s="57">
        <v>3.8712114059106788E-2</v>
      </c>
      <c r="O30" s="23">
        <v>391</v>
      </c>
      <c r="P30" s="57">
        <v>3.691813804173355E-2</v>
      </c>
      <c r="Q30" s="34" t="s">
        <v>189</v>
      </c>
      <c r="R30" s="25" t="s">
        <v>189</v>
      </c>
    </row>
    <row r="31" spans="1:18" ht="17.149999999999999" customHeight="1" x14ac:dyDescent="0.45">
      <c r="A31" s="56" t="s">
        <v>187</v>
      </c>
      <c r="B31" s="22" t="s">
        <v>31</v>
      </c>
      <c r="C31" s="23">
        <v>1826</v>
      </c>
      <c r="D31" s="23">
        <v>1741</v>
      </c>
      <c r="E31" s="57">
        <v>0.95345016429353779</v>
      </c>
      <c r="F31" s="23">
        <v>1676</v>
      </c>
      <c r="G31" s="23">
        <v>1384</v>
      </c>
      <c r="H31" s="57">
        <v>0.75794085432639646</v>
      </c>
      <c r="I31" s="23">
        <v>1362</v>
      </c>
      <c r="J31" s="57">
        <v>0.7458926615553122</v>
      </c>
      <c r="K31" s="23">
        <v>22</v>
      </c>
      <c r="L31" s="57">
        <v>1.2048192771084338E-2</v>
      </c>
      <c r="M31" s="23">
        <v>65</v>
      </c>
      <c r="N31" s="57">
        <v>3.5596933187294635E-2</v>
      </c>
      <c r="O31" s="23">
        <v>85</v>
      </c>
      <c r="P31" s="57">
        <v>4.6549835706462213E-2</v>
      </c>
      <c r="Q31" s="34" t="s">
        <v>189</v>
      </c>
      <c r="R31" s="25" t="s">
        <v>189</v>
      </c>
    </row>
    <row r="32" spans="1:18" ht="17.149999999999999" customHeight="1" x14ac:dyDescent="0.45">
      <c r="A32" s="56" t="s">
        <v>187</v>
      </c>
      <c r="B32" s="22" t="s">
        <v>32</v>
      </c>
      <c r="C32" s="23">
        <v>1963</v>
      </c>
      <c r="D32" s="23">
        <v>1927</v>
      </c>
      <c r="E32" s="57">
        <v>0.9816607233825777</v>
      </c>
      <c r="F32" s="23">
        <v>1838</v>
      </c>
      <c r="G32" s="23">
        <v>1721</v>
      </c>
      <c r="H32" s="57">
        <v>0.87671930718288338</v>
      </c>
      <c r="I32" s="23">
        <v>1713</v>
      </c>
      <c r="J32" s="57">
        <v>0.87264391237901173</v>
      </c>
      <c r="K32" s="23">
        <v>8</v>
      </c>
      <c r="L32" s="57">
        <v>4.0753948038716251E-3</v>
      </c>
      <c r="M32" s="23">
        <v>89</v>
      </c>
      <c r="N32" s="57">
        <v>4.5338767193071831E-2</v>
      </c>
      <c r="O32" s="23">
        <v>36</v>
      </c>
      <c r="P32" s="57">
        <v>1.8339276617422313E-2</v>
      </c>
      <c r="Q32" s="34" t="s">
        <v>189</v>
      </c>
      <c r="R32" s="25" t="s">
        <v>189</v>
      </c>
    </row>
    <row r="33" spans="1:18" ht="17.149999999999999" customHeight="1" x14ac:dyDescent="0.45">
      <c r="A33" s="56" t="s">
        <v>187</v>
      </c>
      <c r="B33" s="22" t="s">
        <v>33</v>
      </c>
      <c r="C33" s="23">
        <v>57008</v>
      </c>
      <c r="D33" s="23">
        <v>53629</v>
      </c>
      <c r="E33" s="57">
        <v>0.94072761717653663</v>
      </c>
      <c r="F33" s="23">
        <v>50366</v>
      </c>
      <c r="G33" s="23">
        <v>45416</v>
      </c>
      <c r="H33" s="57">
        <v>0.79666011787819258</v>
      </c>
      <c r="I33" s="23">
        <v>45040</v>
      </c>
      <c r="J33" s="57">
        <v>0.79006455234353068</v>
      </c>
      <c r="K33" s="23">
        <v>376</v>
      </c>
      <c r="L33" s="57">
        <v>6.5955655346618021E-3</v>
      </c>
      <c r="M33" s="23">
        <v>3263</v>
      </c>
      <c r="N33" s="57">
        <v>5.7237580690429411E-2</v>
      </c>
      <c r="O33" s="23">
        <v>3379</v>
      </c>
      <c r="P33" s="57">
        <v>5.9272382823463372E-2</v>
      </c>
      <c r="Q33" s="34" t="s">
        <v>189</v>
      </c>
      <c r="R33" s="25" t="s">
        <v>189</v>
      </c>
    </row>
    <row r="34" spans="1:18" ht="17.149999999999999" customHeight="1" x14ac:dyDescent="0.45">
      <c r="A34" s="56" t="s">
        <v>187</v>
      </c>
      <c r="B34" s="22" t="s">
        <v>34</v>
      </c>
      <c r="C34" s="23">
        <v>4592</v>
      </c>
      <c r="D34" s="23">
        <v>4468</v>
      </c>
      <c r="E34" s="57">
        <v>0.97299651567944256</v>
      </c>
      <c r="F34" s="23">
        <v>4221</v>
      </c>
      <c r="G34" s="23">
        <v>3789</v>
      </c>
      <c r="H34" s="57">
        <v>0.8251306620209059</v>
      </c>
      <c r="I34" s="23">
        <v>3637</v>
      </c>
      <c r="J34" s="57">
        <v>0.79202961672473871</v>
      </c>
      <c r="K34" s="23">
        <v>152</v>
      </c>
      <c r="L34" s="57">
        <v>3.3101045296167246E-2</v>
      </c>
      <c r="M34" s="23">
        <v>247</v>
      </c>
      <c r="N34" s="57">
        <v>5.3789198606271779E-2</v>
      </c>
      <c r="O34" s="23">
        <v>124</v>
      </c>
      <c r="P34" s="57">
        <v>2.7003484320557491E-2</v>
      </c>
      <c r="Q34" s="34" t="s">
        <v>189</v>
      </c>
      <c r="R34" s="25" t="s">
        <v>189</v>
      </c>
    </row>
    <row r="35" spans="1:18" ht="17.149999999999999" customHeight="1" x14ac:dyDescent="0.45">
      <c r="A35" s="56" t="s">
        <v>187</v>
      </c>
      <c r="B35" s="22" t="s">
        <v>35</v>
      </c>
      <c r="C35" s="23">
        <v>191</v>
      </c>
      <c r="D35" s="23">
        <v>182</v>
      </c>
      <c r="E35" s="57">
        <v>0.95287958115183247</v>
      </c>
      <c r="F35" s="23">
        <v>176</v>
      </c>
      <c r="G35" s="23">
        <v>170</v>
      </c>
      <c r="H35" s="57">
        <v>0.89005235602094246</v>
      </c>
      <c r="I35" s="23" t="s">
        <v>189</v>
      </c>
      <c r="J35" s="57" t="s">
        <v>189</v>
      </c>
      <c r="K35" s="23" t="s">
        <v>189</v>
      </c>
      <c r="L35" s="57" t="s">
        <v>189</v>
      </c>
      <c r="M35" s="23">
        <v>6</v>
      </c>
      <c r="N35" s="57">
        <v>3.1413612565445025E-2</v>
      </c>
      <c r="O35" s="23">
        <v>9</v>
      </c>
      <c r="P35" s="57">
        <v>4.712041884816754E-2</v>
      </c>
      <c r="Q35" s="35">
        <v>1</v>
      </c>
      <c r="R35" s="25" t="s">
        <v>190</v>
      </c>
    </row>
    <row r="36" spans="1:18" ht="17.149999999999999" customHeight="1" x14ac:dyDescent="0.45">
      <c r="A36" s="56" t="s">
        <v>187</v>
      </c>
      <c r="B36" s="22" t="s">
        <v>36</v>
      </c>
      <c r="C36" s="23">
        <v>59363</v>
      </c>
      <c r="D36" s="23">
        <v>57527</v>
      </c>
      <c r="E36" s="57">
        <v>0.96907164395330425</v>
      </c>
      <c r="F36" s="23">
        <v>54611</v>
      </c>
      <c r="G36" s="23">
        <v>48354</v>
      </c>
      <c r="H36" s="57">
        <v>0.81454778228863101</v>
      </c>
      <c r="I36" s="23">
        <v>44944</v>
      </c>
      <c r="J36" s="57">
        <v>0.75710459377053041</v>
      </c>
      <c r="K36" s="23">
        <v>3410</v>
      </c>
      <c r="L36" s="57">
        <v>5.7443188518100499E-2</v>
      </c>
      <c r="M36" s="23">
        <v>2916</v>
      </c>
      <c r="N36" s="57">
        <v>4.9121506662399138E-2</v>
      </c>
      <c r="O36" s="23">
        <v>1836</v>
      </c>
      <c r="P36" s="57">
        <v>3.0928356046695752E-2</v>
      </c>
      <c r="Q36" s="34" t="s">
        <v>189</v>
      </c>
      <c r="R36" s="25" t="s">
        <v>189</v>
      </c>
    </row>
    <row r="37" spans="1:18" ht="17.149999999999999" customHeight="1" x14ac:dyDescent="0.45">
      <c r="A37" s="56" t="s">
        <v>187</v>
      </c>
      <c r="B37" s="22" t="s">
        <v>37</v>
      </c>
      <c r="C37" s="23">
        <v>31685</v>
      </c>
      <c r="D37" s="23">
        <v>27856</v>
      </c>
      <c r="E37" s="57">
        <v>0.87915417389932149</v>
      </c>
      <c r="F37" s="23">
        <v>26418</v>
      </c>
      <c r="G37" s="23">
        <v>24904</v>
      </c>
      <c r="H37" s="57">
        <v>0.78598706012308661</v>
      </c>
      <c r="I37" s="23">
        <v>22616</v>
      </c>
      <c r="J37" s="57">
        <v>0.71377623481142494</v>
      </c>
      <c r="K37" s="23">
        <v>2288</v>
      </c>
      <c r="L37" s="57">
        <v>7.2210825311661675E-2</v>
      </c>
      <c r="M37" s="23">
        <v>1438</v>
      </c>
      <c r="N37" s="57">
        <v>4.5384251222976173E-2</v>
      </c>
      <c r="O37" s="23">
        <v>3829</v>
      </c>
      <c r="P37" s="57">
        <v>0.12084582610067855</v>
      </c>
      <c r="Q37" s="34" t="s">
        <v>189</v>
      </c>
      <c r="R37" s="25" t="s">
        <v>189</v>
      </c>
    </row>
    <row r="38" spans="1:18" ht="17.149999999999999" customHeight="1" x14ac:dyDescent="0.45">
      <c r="A38" s="56" t="s">
        <v>187</v>
      </c>
      <c r="B38" s="22" t="s">
        <v>38</v>
      </c>
      <c r="C38" s="23">
        <v>1156</v>
      </c>
      <c r="D38" s="23">
        <v>1037</v>
      </c>
      <c r="E38" s="57">
        <v>0.8970588235294118</v>
      </c>
      <c r="F38" s="23">
        <v>981</v>
      </c>
      <c r="G38" s="23">
        <v>918</v>
      </c>
      <c r="H38" s="57">
        <v>0.79411764705882348</v>
      </c>
      <c r="I38" s="23">
        <v>881</v>
      </c>
      <c r="J38" s="57">
        <v>0.76211072664359858</v>
      </c>
      <c r="K38" s="23">
        <v>37</v>
      </c>
      <c r="L38" s="57">
        <v>3.2006920415224911E-2</v>
      </c>
      <c r="M38" s="23">
        <v>56</v>
      </c>
      <c r="N38" s="57">
        <v>4.8442906574394463E-2</v>
      </c>
      <c r="O38" s="23">
        <v>119</v>
      </c>
      <c r="P38" s="57">
        <v>0.10294117647058823</v>
      </c>
      <c r="Q38" s="34" t="s">
        <v>189</v>
      </c>
      <c r="R38" s="25" t="s">
        <v>189</v>
      </c>
    </row>
    <row r="39" spans="1:18" ht="17.149999999999999" customHeight="1" x14ac:dyDescent="0.45">
      <c r="A39" s="56" t="s">
        <v>187</v>
      </c>
      <c r="B39" s="47" t="s">
        <v>39</v>
      </c>
      <c r="C39" s="23">
        <v>59041</v>
      </c>
      <c r="D39" s="23">
        <v>55712</v>
      </c>
      <c r="E39" s="57">
        <v>0.9436154536677902</v>
      </c>
      <c r="F39" s="23">
        <v>53551</v>
      </c>
      <c r="G39" s="23">
        <v>50455</v>
      </c>
      <c r="H39" s="57">
        <v>0.8545756338815399</v>
      </c>
      <c r="I39" s="23">
        <v>47119</v>
      </c>
      <c r="J39" s="57">
        <v>0.79807252587185173</v>
      </c>
      <c r="K39" s="23">
        <v>3336</v>
      </c>
      <c r="L39" s="57">
        <v>5.6503108009688184E-2</v>
      </c>
      <c r="M39" s="23">
        <v>2161</v>
      </c>
      <c r="N39" s="57">
        <v>3.6601683575820193E-2</v>
      </c>
      <c r="O39" s="23">
        <v>3329</v>
      </c>
      <c r="P39" s="57">
        <v>5.6384546332209823E-2</v>
      </c>
      <c r="Q39" s="34" t="s">
        <v>189</v>
      </c>
      <c r="R39" s="25" t="s">
        <v>189</v>
      </c>
    </row>
    <row r="40" spans="1:18" ht="17.149999999999999" customHeight="1" x14ac:dyDescent="0.45">
      <c r="A40" s="56" t="s">
        <v>187</v>
      </c>
      <c r="B40" s="22" t="s">
        <v>40</v>
      </c>
      <c r="C40" s="23">
        <v>55484</v>
      </c>
      <c r="D40" s="23">
        <v>52815</v>
      </c>
      <c r="E40" s="57">
        <v>0.95189604210222767</v>
      </c>
      <c r="F40" s="23">
        <v>49080</v>
      </c>
      <c r="G40" s="23">
        <v>44330</v>
      </c>
      <c r="H40" s="57">
        <v>0.7989690721649485</v>
      </c>
      <c r="I40" s="23">
        <v>43913</v>
      </c>
      <c r="J40" s="57">
        <v>0.79145339196885589</v>
      </c>
      <c r="K40" s="23">
        <v>417</v>
      </c>
      <c r="L40" s="57">
        <v>7.5156801960925669E-3</v>
      </c>
      <c r="M40" s="23">
        <v>3735</v>
      </c>
      <c r="N40" s="57">
        <v>6.7316703914642062E-2</v>
      </c>
      <c r="O40" s="23">
        <v>2669</v>
      </c>
      <c r="P40" s="57">
        <v>4.8103957897772331E-2</v>
      </c>
      <c r="Q40" s="34" t="s">
        <v>189</v>
      </c>
      <c r="R40" s="25" t="s">
        <v>189</v>
      </c>
    </row>
    <row r="41" spans="1:18" ht="17.149999999999999" customHeight="1" x14ac:dyDescent="0.45">
      <c r="A41" s="56" t="s">
        <v>187</v>
      </c>
      <c r="B41" s="47" t="s">
        <v>41</v>
      </c>
      <c r="C41" s="23">
        <v>13365</v>
      </c>
      <c r="D41" s="23">
        <v>12408</v>
      </c>
      <c r="E41" s="57">
        <v>0.92839506172839503</v>
      </c>
      <c r="F41" s="23">
        <v>11842</v>
      </c>
      <c r="G41" s="23">
        <v>11275</v>
      </c>
      <c r="H41" s="57">
        <v>0.84362139917695478</v>
      </c>
      <c r="I41" s="23">
        <v>11225</v>
      </c>
      <c r="J41" s="57">
        <v>0.83988028432472872</v>
      </c>
      <c r="K41" s="23">
        <v>50</v>
      </c>
      <c r="L41" s="57">
        <v>3.7411148522259632E-3</v>
      </c>
      <c r="M41" s="23">
        <v>566</v>
      </c>
      <c r="N41" s="57">
        <v>4.2349420127197904E-2</v>
      </c>
      <c r="O41" s="23">
        <v>957</v>
      </c>
      <c r="P41" s="57">
        <v>7.160493827160494E-2</v>
      </c>
      <c r="Q41" s="34" t="s">
        <v>189</v>
      </c>
      <c r="R41" s="25" t="s">
        <v>189</v>
      </c>
    </row>
    <row r="42" spans="1:18" ht="17.149999999999999" customHeight="1" x14ac:dyDescent="0.45">
      <c r="A42" s="56" t="s">
        <v>187</v>
      </c>
      <c r="B42" s="47" t="s">
        <v>42</v>
      </c>
      <c r="C42" s="23">
        <v>17949</v>
      </c>
      <c r="D42" s="23">
        <v>17082</v>
      </c>
      <c r="E42" s="57">
        <v>0.95169647334113316</v>
      </c>
      <c r="F42" s="23">
        <v>16040</v>
      </c>
      <c r="G42" s="23">
        <v>14626</v>
      </c>
      <c r="H42" s="57">
        <v>0.81486433784611956</v>
      </c>
      <c r="I42" s="23">
        <v>14234</v>
      </c>
      <c r="J42" s="57">
        <v>0.79302468104072654</v>
      </c>
      <c r="K42" s="23">
        <v>392</v>
      </c>
      <c r="L42" s="57">
        <v>2.1839656805393057E-2</v>
      </c>
      <c r="M42" s="23">
        <v>1042</v>
      </c>
      <c r="N42" s="57">
        <v>5.8053373446988688E-2</v>
      </c>
      <c r="O42" s="23">
        <v>867</v>
      </c>
      <c r="P42" s="57">
        <v>4.8303526658866787E-2</v>
      </c>
      <c r="Q42" s="34" t="s">
        <v>189</v>
      </c>
      <c r="R42" s="25" t="s">
        <v>189</v>
      </c>
    </row>
    <row r="43" spans="1:18" ht="17.149999999999999" customHeight="1" x14ac:dyDescent="0.45">
      <c r="A43" s="56" t="s">
        <v>187</v>
      </c>
      <c r="B43" s="47" t="s">
        <v>43</v>
      </c>
      <c r="C43" s="23">
        <v>3975</v>
      </c>
      <c r="D43" s="23">
        <v>3748</v>
      </c>
      <c r="E43" s="57">
        <v>0.94289308176100628</v>
      </c>
      <c r="F43" s="23">
        <v>3506</v>
      </c>
      <c r="G43" s="23">
        <v>3220</v>
      </c>
      <c r="H43" s="57">
        <v>0.81006289308176105</v>
      </c>
      <c r="I43" s="23">
        <v>3196</v>
      </c>
      <c r="J43" s="57">
        <v>0.8040251572327044</v>
      </c>
      <c r="K43" s="23">
        <v>24</v>
      </c>
      <c r="L43" s="57">
        <v>6.0377358490566035E-3</v>
      </c>
      <c r="M43" s="23">
        <v>242</v>
      </c>
      <c r="N43" s="57">
        <v>6.088050314465409E-2</v>
      </c>
      <c r="O43" s="23">
        <v>227</v>
      </c>
      <c r="P43" s="57">
        <v>5.7106918238993713E-2</v>
      </c>
      <c r="Q43" s="34" t="s">
        <v>189</v>
      </c>
      <c r="R43" s="25" t="s">
        <v>189</v>
      </c>
    </row>
    <row r="44" spans="1:18" ht="17.149999999999999" customHeight="1" x14ac:dyDescent="0.45">
      <c r="A44" s="56" t="s">
        <v>187</v>
      </c>
      <c r="B44" s="22" t="s">
        <v>44</v>
      </c>
      <c r="C44" s="23">
        <v>10336</v>
      </c>
      <c r="D44" s="23">
        <v>9172</v>
      </c>
      <c r="E44" s="57">
        <v>0.8873839009287926</v>
      </c>
      <c r="F44" s="23">
        <v>8753</v>
      </c>
      <c r="G44" s="23">
        <v>8450</v>
      </c>
      <c r="H44" s="57">
        <v>0.81753095975232193</v>
      </c>
      <c r="I44" s="23">
        <v>8368</v>
      </c>
      <c r="J44" s="57">
        <v>0.80959752321981426</v>
      </c>
      <c r="K44" s="23">
        <v>82</v>
      </c>
      <c r="L44" s="57">
        <v>7.9334365325077396E-3</v>
      </c>
      <c r="M44" s="23">
        <v>419</v>
      </c>
      <c r="N44" s="57">
        <v>4.053792569659443E-2</v>
      </c>
      <c r="O44" s="23">
        <v>1164</v>
      </c>
      <c r="P44" s="57">
        <v>0.11261609907120743</v>
      </c>
      <c r="Q44" s="34" t="s">
        <v>189</v>
      </c>
      <c r="R44" s="25" t="s">
        <v>189</v>
      </c>
    </row>
    <row r="45" spans="1:18" ht="17.149999999999999" customHeight="1" x14ac:dyDescent="0.45">
      <c r="A45" s="56" t="s">
        <v>187</v>
      </c>
      <c r="B45" s="47" t="s">
        <v>45</v>
      </c>
      <c r="C45" s="23">
        <v>9335</v>
      </c>
      <c r="D45" s="23">
        <v>7809</v>
      </c>
      <c r="E45" s="57">
        <v>0.83652919121585434</v>
      </c>
      <c r="F45" s="23">
        <v>7404</v>
      </c>
      <c r="G45" s="23">
        <v>6735</v>
      </c>
      <c r="H45" s="57">
        <v>0.72147830744509911</v>
      </c>
      <c r="I45" s="23">
        <v>6252</v>
      </c>
      <c r="J45" s="57">
        <v>0.66973754686663101</v>
      </c>
      <c r="K45" s="23">
        <v>483</v>
      </c>
      <c r="L45" s="57">
        <v>5.1740760578468131E-2</v>
      </c>
      <c r="M45" s="23">
        <v>405</v>
      </c>
      <c r="N45" s="57">
        <v>4.3385109801821101E-2</v>
      </c>
      <c r="O45" s="23">
        <v>1526</v>
      </c>
      <c r="P45" s="57">
        <v>0.16347080878414569</v>
      </c>
      <c r="Q45" s="34" t="s">
        <v>189</v>
      </c>
      <c r="R45" s="25" t="s">
        <v>189</v>
      </c>
    </row>
    <row r="46" spans="1:18" ht="17.149999999999999" customHeight="1" x14ac:dyDescent="0.45">
      <c r="A46" s="56" t="s">
        <v>187</v>
      </c>
      <c r="B46" s="22" t="s">
        <v>46</v>
      </c>
      <c r="C46" s="23">
        <v>25802</v>
      </c>
      <c r="D46" s="23">
        <v>24899</v>
      </c>
      <c r="E46" s="57">
        <v>0.96500271296798701</v>
      </c>
      <c r="F46" s="23">
        <v>23508</v>
      </c>
      <c r="G46" s="23">
        <v>21405</v>
      </c>
      <c r="H46" s="57">
        <v>0.82958685373226881</v>
      </c>
      <c r="I46" s="23">
        <v>21275</v>
      </c>
      <c r="J46" s="57">
        <v>0.82454848461359587</v>
      </c>
      <c r="K46" s="23">
        <v>130</v>
      </c>
      <c r="L46" s="57">
        <v>5.0383691186729708E-3</v>
      </c>
      <c r="M46" s="23">
        <v>1391</v>
      </c>
      <c r="N46" s="57">
        <v>5.3910549569800792E-2</v>
      </c>
      <c r="O46" s="23">
        <v>903</v>
      </c>
      <c r="P46" s="57">
        <v>3.4997287032013019E-2</v>
      </c>
      <c r="Q46" s="34" t="s">
        <v>189</v>
      </c>
      <c r="R46" s="25" t="s">
        <v>189</v>
      </c>
    </row>
    <row r="47" spans="1:18" ht="17.149999999999999" customHeight="1" x14ac:dyDescent="0.45">
      <c r="A47" s="56" t="s">
        <v>187</v>
      </c>
      <c r="B47" s="22" t="s">
        <v>47</v>
      </c>
      <c r="C47" s="23">
        <v>3889</v>
      </c>
      <c r="D47" s="23">
        <v>3683</v>
      </c>
      <c r="E47" s="57">
        <v>0.9470300848547184</v>
      </c>
      <c r="F47" s="23">
        <v>3501</v>
      </c>
      <c r="G47" s="23">
        <v>3189</v>
      </c>
      <c r="H47" s="57">
        <v>0.8200051427102083</v>
      </c>
      <c r="I47" s="23">
        <v>3006</v>
      </c>
      <c r="J47" s="57">
        <v>0.77294934430444839</v>
      </c>
      <c r="K47" s="23">
        <v>183</v>
      </c>
      <c r="L47" s="57">
        <v>4.7055798405759838E-2</v>
      </c>
      <c r="M47" s="23">
        <v>182</v>
      </c>
      <c r="N47" s="57">
        <v>4.6798662895345844E-2</v>
      </c>
      <c r="O47" s="23">
        <v>206</v>
      </c>
      <c r="P47" s="57">
        <v>5.2969915145281564E-2</v>
      </c>
      <c r="Q47" s="34" t="s">
        <v>189</v>
      </c>
      <c r="R47" s="25" t="s">
        <v>189</v>
      </c>
    </row>
    <row r="48" spans="1:18" ht="17.149999999999999" customHeight="1" x14ac:dyDescent="0.45">
      <c r="A48" s="56" t="s">
        <v>187</v>
      </c>
      <c r="B48" s="22" t="s">
        <v>48</v>
      </c>
      <c r="C48" s="23">
        <v>3000</v>
      </c>
      <c r="D48" s="23">
        <v>2878</v>
      </c>
      <c r="E48" s="57">
        <v>0.95933333333333337</v>
      </c>
      <c r="F48" s="23">
        <v>2782</v>
      </c>
      <c r="G48" s="23">
        <v>2540</v>
      </c>
      <c r="H48" s="57">
        <v>0.84666666666666668</v>
      </c>
      <c r="I48" s="23">
        <v>2440</v>
      </c>
      <c r="J48" s="57">
        <v>0.81333333333333335</v>
      </c>
      <c r="K48" s="23">
        <v>100</v>
      </c>
      <c r="L48" s="57">
        <v>3.3333333333333333E-2</v>
      </c>
      <c r="M48" s="23">
        <v>96</v>
      </c>
      <c r="N48" s="57">
        <v>3.2000000000000001E-2</v>
      </c>
      <c r="O48" s="23">
        <v>122</v>
      </c>
      <c r="P48" s="57">
        <v>4.0666666666666663E-2</v>
      </c>
      <c r="Q48" s="34" t="s">
        <v>189</v>
      </c>
      <c r="R48" s="25" t="s">
        <v>189</v>
      </c>
    </row>
    <row r="49" spans="1:18" ht="17.149999999999999" customHeight="1" x14ac:dyDescent="0.45">
      <c r="A49" s="56" t="s">
        <v>187</v>
      </c>
      <c r="B49" s="22" t="s">
        <v>49</v>
      </c>
      <c r="C49" s="23" t="s">
        <v>189</v>
      </c>
      <c r="D49" s="23" t="s">
        <v>189</v>
      </c>
      <c r="E49" s="57" t="s">
        <v>189</v>
      </c>
      <c r="F49" s="23" t="s">
        <v>189</v>
      </c>
      <c r="G49" s="23" t="s">
        <v>189</v>
      </c>
      <c r="H49" s="57" t="s">
        <v>189</v>
      </c>
      <c r="I49" s="23" t="s">
        <v>189</v>
      </c>
      <c r="J49" s="57" t="s">
        <v>189</v>
      </c>
      <c r="K49" s="23">
        <v>0</v>
      </c>
      <c r="L49" s="57">
        <v>0</v>
      </c>
      <c r="M49" s="23" t="s">
        <v>189</v>
      </c>
      <c r="N49" s="57" t="s">
        <v>189</v>
      </c>
      <c r="O49" s="23" t="s">
        <v>189</v>
      </c>
      <c r="P49" s="57" t="s">
        <v>189</v>
      </c>
      <c r="Q49" s="35">
        <v>1</v>
      </c>
      <c r="R49" s="25" t="s">
        <v>190</v>
      </c>
    </row>
    <row r="50" spans="1:18" ht="17.149999999999999" customHeight="1" x14ac:dyDescent="0.45">
      <c r="A50" s="56" t="s">
        <v>187</v>
      </c>
      <c r="B50" s="22" t="s">
        <v>50</v>
      </c>
      <c r="C50" s="23">
        <v>900</v>
      </c>
      <c r="D50" s="23">
        <v>799</v>
      </c>
      <c r="E50" s="57">
        <v>0.88777777777777778</v>
      </c>
      <c r="F50" s="23">
        <v>769</v>
      </c>
      <c r="G50" s="23">
        <v>690</v>
      </c>
      <c r="H50" s="57">
        <v>0.76666666666666672</v>
      </c>
      <c r="I50" s="23">
        <v>599</v>
      </c>
      <c r="J50" s="57">
        <v>0.66555555555555557</v>
      </c>
      <c r="K50" s="23">
        <v>91</v>
      </c>
      <c r="L50" s="57">
        <v>0.10111111111111111</v>
      </c>
      <c r="M50" s="23">
        <v>30</v>
      </c>
      <c r="N50" s="57">
        <v>3.3333333333333333E-2</v>
      </c>
      <c r="O50" s="23">
        <v>101</v>
      </c>
      <c r="P50" s="57">
        <v>0.11222222222222222</v>
      </c>
      <c r="Q50" s="34" t="s">
        <v>189</v>
      </c>
      <c r="R50" s="25" t="s">
        <v>189</v>
      </c>
    </row>
    <row r="51" spans="1:18" ht="17.149999999999999" customHeight="1" x14ac:dyDescent="0.45">
      <c r="A51" s="56" t="s">
        <v>187</v>
      </c>
      <c r="B51" s="22" t="s">
        <v>51</v>
      </c>
      <c r="C51" s="23">
        <v>8239</v>
      </c>
      <c r="D51" s="23">
        <v>7582</v>
      </c>
      <c r="E51" s="57">
        <v>0.92025731278067724</v>
      </c>
      <c r="F51" s="23">
        <v>7216</v>
      </c>
      <c r="G51" s="23">
        <v>6768</v>
      </c>
      <c r="H51" s="57">
        <v>0.82145891491685885</v>
      </c>
      <c r="I51" s="23">
        <v>6357</v>
      </c>
      <c r="J51" s="57">
        <v>0.771574220172351</v>
      </c>
      <c r="K51" s="23">
        <v>411</v>
      </c>
      <c r="L51" s="57">
        <v>4.9884694744507831E-2</v>
      </c>
      <c r="M51" s="23">
        <v>366</v>
      </c>
      <c r="N51" s="57">
        <v>4.4422866852773392E-2</v>
      </c>
      <c r="O51" s="23">
        <v>657</v>
      </c>
      <c r="P51" s="57">
        <v>7.9742687219322733E-2</v>
      </c>
      <c r="Q51" s="34" t="s">
        <v>189</v>
      </c>
      <c r="R51" s="25" t="s">
        <v>189</v>
      </c>
    </row>
    <row r="52" spans="1:18" ht="17.149999999999999" customHeight="1" x14ac:dyDescent="0.45">
      <c r="A52" s="56" t="s">
        <v>187</v>
      </c>
      <c r="B52" s="22" t="s">
        <v>52</v>
      </c>
      <c r="C52" s="23">
        <v>7872</v>
      </c>
      <c r="D52" s="23">
        <v>7069</v>
      </c>
      <c r="E52" s="57">
        <v>0.89799288617886175</v>
      </c>
      <c r="F52" s="23">
        <v>6717</v>
      </c>
      <c r="G52" s="23">
        <v>6164</v>
      </c>
      <c r="H52" s="57">
        <v>0.78302845528455289</v>
      </c>
      <c r="I52" s="23">
        <v>5528</v>
      </c>
      <c r="J52" s="57">
        <v>0.70223577235772361</v>
      </c>
      <c r="K52" s="23">
        <v>636</v>
      </c>
      <c r="L52" s="57">
        <v>8.0792682926829271E-2</v>
      </c>
      <c r="M52" s="23">
        <v>352</v>
      </c>
      <c r="N52" s="57">
        <v>4.4715447154471545E-2</v>
      </c>
      <c r="O52" s="23">
        <v>803</v>
      </c>
      <c r="P52" s="57">
        <v>0.10200711382113821</v>
      </c>
      <c r="Q52" s="34" t="s">
        <v>189</v>
      </c>
      <c r="R52" s="25" t="s">
        <v>189</v>
      </c>
    </row>
    <row r="53" spans="1:18" ht="17.149999999999999" customHeight="1" x14ac:dyDescent="0.45">
      <c r="A53" s="56" t="s">
        <v>187</v>
      </c>
      <c r="B53" s="22" t="s">
        <v>53</v>
      </c>
      <c r="C53" s="23">
        <v>15905</v>
      </c>
      <c r="D53" s="23">
        <v>15154</v>
      </c>
      <c r="E53" s="57">
        <v>0.95278214397988059</v>
      </c>
      <c r="F53" s="23">
        <v>14515</v>
      </c>
      <c r="G53" s="23">
        <v>13222</v>
      </c>
      <c r="H53" s="57">
        <v>0.83131090851933354</v>
      </c>
      <c r="I53" s="23">
        <v>12249</v>
      </c>
      <c r="J53" s="57">
        <v>0.77013517761710149</v>
      </c>
      <c r="K53" s="23">
        <v>973</v>
      </c>
      <c r="L53" s="57">
        <v>6.1175730902232002E-2</v>
      </c>
      <c r="M53" s="23">
        <v>639</v>
      </c>
      <c r="N53" s="57">
        <v>4.0176045268783399E-2</v>
      </c>
      <c r="O53" s="23">
        <v>751</v>
      </c>
      <c r="P53" s="57">
        <v>4.7217856020119457E-2</v>
      </c>
      <c r="Q53" s="34" t="s">
        <v>189</v>
      </c>
      <c r="R53" s="25" t="s">
        <v>189</v>
      </c>
    </row>
    <row r="54" spans="1:18" ht="17.149999999999999" customHeight="1" x14ac:dyDescent="0.45">
      <c r="A54" s="56" t="s">
        <v>187</v>
      </c>
      <c r="B54" s="22" t="s">
        <v>54</v>
      </c>
      <c r="C54" s="23">
        <v>2333</v>
      </c>
      <c r="D54" s="23">
        <v>2112</v>
      </c>
      <c r="E54" s="57">
        <v>0.90527218174024859</v>
      </c>
      <c r="F54" s="23">
        <v>2028</v>
      </c>
      <c r="G54" s="23">
        <v>1899</v>
      </c>
      <c r="H54" s="57">
        <v>0.81397342477496781</v>
      </c>
      <c r="I54" s="23">
        <v>1851</v>
      </c>
      <c r="J54" s="57">
        <v>0.79339905700814406</v>
      </c>
      <c r="K54" s="23">
        <v>48</v>
      </c>
      <c r="L54" s="57">
        <v>2.0574367766823833E-2</v>
      </c>
      <c r="M54" s="23">
        <v>84</v>
      </c>
      <c r="N54" s="57">
        <v>3.6005143591941707E-2</v>
      </c>
      <c r="O54" s="23">
        <v>221</v>
      </c>
      <c r="P54" s="57">
        <v>9.4727818259751392E-2</v>
      </c>
      <c r="Q54" s="34" t="s">
        <v>189</v>
      </c>
      <c r="R54" s="25" t="s">
        <v>189</v>
      </c>
    </row>
    <row r="55" spans="1:18" ht="17.149999999999999" customHeight="1" x14ac:dyDescent="0.45">
      <c r="A55" s="56" t="s">
        <v>187</v>
      </c>
      <c r="B55" s="22" t="s">
        <v>55</v>
      </c>
      <c r="C55" s="23">
        <v>1623</v>
      </c>
      <c r="D55" s="23">
        <v>1504</v>
      </c>
      <c r="E55" s="57">
        <v>0.92667898952556993</v>
      </c>
      <c r="F55" s="23">
        <v>1439</v>
      </c>
      <c r="G55" s="23">
        <v>1304</v>
      </c>
      <c r="H55" s="57">
        <v>0.80345040049291438</v>
      </c>
      <c r="I55" s="23">
        <v>1258</v>
      </c>
      <c r="J55" s="57">
        <v>0.77510782501540354</v>
      </c>
      <c r="K55" s="23">
        <v>46</v>
      </c>
      <c r="L55" s="57">
        <v>2.8342575477510783E-2</v>
      </c>
      <c r="M55" s="23">
        <v>65</v>
      </c>
      <c r="N55" s="57">
        <v>4.004929143561306E-2</v>
      </c>
      <c r="O55" s="23">
        <v>119</v>
      </c>
      <c r="P55" s="57">
        <v>7.3321010474430071E-2</v>
      </c>
      <c r="Q55" s="34" t="s">
        <v>189</v>
      </c>
      <c r="R55" s="25" t="s">
        <v>189</v>
      </c>
    </row>
    <row r="56" spans="1:18" ht="17.149999999999999" customHeight="1" x14ac:dyDescent="0.45">
      <c r="A56" s="56" t="s">
        <v>187</v>
      </c>
      <c r="B56" s="22" t="s">
        <v>56</v>
      </c>
      <c r="C56" s="23">
        <v>254</v>
      </c>
      <c r="D56" s="23">
        <v>247</v>
      </c>
      <c r="E56" s="57">
        <v>0.97244094488188981</v>
      </c>
      <c r="F56" s="23" t="s">
        <v>189</v>
      </c>
      <c r="G56" s="23">
        <v>215</v>
      </c>
      <c r="H56" s="57">
        <v>0.84645669291338588</v>
      </c>
      <c r="I56" s="23">
        <v>208</v>
      </c>
      <c r="J56" s="57">
        <v>0.81889763779527558</v>
      </c>
      <c r="K56" s="23">
        <v>7</v>
      </c>
      <c r="L56" s="57">
        <v>2.7559055118110236E-2</v>
      </c>
      <c r="M56" s="23" t="s">
        <v>189</v>
      </c>
      <c r="N56" s="57" t="s">
        <v>189</v>
      </c>
      <c r="O56" s="23">
        <v>7</v>
      </c>
      <c r="P56" s="57">
        <v>2.7559055118110236E-2</v>
      </c>
      <c r="Q56" s="34">
        <v>2</v>
      </c>
      <c r="R56" s="25" t="s">
        <v>191</v>
      </c>
    </row>
    <row r="57" spans="1:18" ht="17.149999999999999" customHeight="1" x14ac:dyDescent="0.45">
      <c r="A57" s="56" t="s">
        <v>187</v>
      </c>
      <c r="B57" s="22" t="s">
        <v>57</v>
      </c>
      <c r="C57" s="23">
        <v>14503</v>
      </c>
      <c r="D57" s="23">
        <v>13348</v>
      </c>
      <c r="E57" s="57">
        <v>0.92036130455767773</v>
      </c>
      <c r="F57" s="23">
        <v>12816</v>
      </c>
      <c r="G57" s="23">
        <v>11694</v>
      </c>
      <c r="H57" s="57">
        <v>0.80631593463421358</v>
      </c>
      <c r="I57" s="23">
        <v>11116</v>
      </c>
      <c r="J57" s="57">
        <v>0.76646211128731989</v>
      </c>
      <c r="K57" s="23">
        <v>578</v>
      </c>
      <c r="L57" s="57">
        <v>3.9853823346893746E-2</v>
      </c>
      <c r="M57" s="23">
        <v>532</v>
      </c>
      <c r="N57" s="57">
        <v>3.66820657794939E-2</v>
      </c>
      <c r="O57" s="23">
        <v>1155</v>
      </c>
      <c r="P57" s="57">
        <v>7.9638695442322271E-2</v>
      </c>
      <c r="Q57" s="34" t="s">
        <v>189</v>
      </c>
      <c r="R57" s="25" t="s">
        <v>189</v>
      </c>
    </row>
    <row r="58" spans="1:18" ht="17.149999999999999" customHeight="1" x14ac:dyDescent="0.45">
      <c r="A58" s="56" t="s">
        <v>187</v>
      </c>
      <c r="B58" s="22" t="s">
        <v>58</v>
      </c>
      <c r="C58" s="23">
        <v>893</v>
      </c>
      <c r="D58" s="23">
        <v>795</v>
      </c>
      <c r="E58" s="57">
        <v>0.89025755879059354</v>
      </c>
      <c r="F58" s="23">
        <v>771</v>
      </c>
      <c r="G58" s="23">
        <v>721</v>
      </c>
      <c r="H58" s="57">
        <v>0.80739081746920494</v>
      </c>
      <c r="I58" s="23">
        <v>663</v>
      </c>
      <c r="J58" s="57">
        <v>0.74244120940649494</v>
      </c>
      <c r="K58" s="23">
        <v>58</v>
      </c>
      <c r="L58" s="57">
        <v>6.4949608062709968E-2</v>
      </c>
      <c r="M58" s="23">
        <v>24</v>
      </c>
      <c r="N58" s="57">
        <v>2.6875699888017916E-2</v>
      </c>
      <c r="O58" s="23">
        <v>98</v>
      </c>
      <c r="P58" s="57">
        <v>0.10974244120940649</v>
      </c>
      <c r="Q58" s="34" t="s">
        <v>189</v>
      </c>
      <c r="R58" s="25" t="s">
        <v>189</v>
      </c>
    </row>
    <row r="59" spans="1:18" ht="17.149999999999999" customHeight="1" x14ac:dyDescent="0.45">
      <c r="A59" s="56" t="s">
        <v>187</v>
      </c>
      <c r="B59" s="22" t="s">
        <v>59</v>
      </c>
      <c r="C59" s="23">
        <v>12630</v>
      </c>
      <c r="D59" s="23">
        <v>11906</v>
      </c>
      <c r="E59" s="57">
        <v>0.94267616785431507</v>
      </c>
      <c r="F59" s="23">
        <v>11213</v>
      </c>
      <c r="G59" s="23">
        <v>9993</v>
      </c>
      <c r="H59" s="57">
        <v>0.7912114014251781</v>
      </c>
      <c r="I59" s="23">
        <v>9748</v>
      </c>
      <c r="J59" s="57">
        <v>0.7718131433095804</v>
      </c>
      <c r="K59" s="23">
        <v>245</v>
      </c>
      <c r="L59" s="57">
        <v>1.9398258115597783E-2</v>
      </c>
      <c r="M59" s="23">
        <v>693</v>
      </c>
      <c r="N59" s="57">
        <v>5.486935866983373E-2</v>
      </c>
      <c r="O59" s="23">
        <v>724</v>
      </c>
      <c r="P59" s="57">
        <v>5.7323832145684879E-2</v>
      </c>
      <c r="Q59" s="34" t="s">
        <v>189</v>
      </c>
      <c r="R59" s="25" t="s">
        <v>189</v>
      </c>
    </row>
    <row r="60" spans="1:18" ht="17.149999999999999" customHeight="1" x14ac:dyDescent="0.45">
      <c r="A60" s="56" t="s">
        <v>187</v>
      </c>
      <c r="B60" s="22" t="s">
        <v>60</v>
      </c>
      <c r="C60" s="23">
        <v>3274</v>
      </c>
      <c r="D60" s="23">
        <v>3169</v>
      </c>
      <c r="E60" s="57">
        <v>0.96792913866829566</v>
      </c>
      <c r="F60" s="23">
        <v>3016</v>
      </c>
      <c r="G60" s="23">
        <v>2704</v>
      </c>
      <c r="H60" s="57">
        <v>0.8259010384850336</v>
      </c>
      <c r="I60" s="23">
        <v>2659</v>
      </c>
      <c r="J60" s="57">
        <v>0.81215638362858888</v>
      </c>
      <c r="K60" s="23">
        <v>45</v>
      </c>
      <c r="L60" s="57">
        <v>1.3744654856444716E-2</v>
      </c>
      <c r="M60" s="23">
        <v>153</v>
      </c>
      <c r="N60" s="57">
        <v>4.6731826511912031E-2</v>
      </c>
      <c r="O60" s="23">
        <v>105</v>
      </c>
      <c r="P60" s="57">
        <v>3.2070861331704337E-2</v>
      </c>
      <c r="Q60" s="34" t="s">
        <v>189</v>
      </c>
      <c r="R60" s="25" t="s">
        <v>189</v>
      </c>
    </row>
    <row r="61" spans="1:18" ht="17.149999999999999" customHeight="1" x14ac:dyDescent="0.45">
      <c r="A61" s="56" t="s">
        <v>187</v>
      </c>
      <c r="B61" s="22" t="s">
        <v>61</v>
      </c>
      <c r="C61" s="23">
        <v>2287</v>
      </c>
      <c r="D61" s="23">
        <v>2108</v>
      </c>
      <c r="E61" s="57">
        <v>0.92173152601661568</v>
      </c>
      <c r="F61" s="23">
        <v>2047</v>
      </c>
      <c r="G61" s="23">
        <v>1907</v>
      </c>
      <c r="H61" s="57">
        <v>0.83384346305203327</v>
      </c>
      <c r="I61" s="23" t="s">
        <v>189</v>
      </c>
      <c r="J61" s="57" t="s">
        <v>189</v>
      </c>
      <c r="K61" s="23" t="s">
        <v>189</v>
      </c>
      <c r="L61" s="57" t="s">
        <v>189</v>
      </c>
      <c r="M61" s="23">
        <v>61</v>
      </c>
      <c r="N61" s="57">
        <v>2.6672496720594664E-2</v>
      </c>
      <c r="O61" s="23">
        <v>179</v>
      </c>
      <c r="P61" s="57">
        <v>7.8268473983384351E-2</v>
      </c>
      <c r="Q61" s="35">
        <v>1</v>
      </c>
      <c r="R61" s="25" t="s">
        <v>190</v>
      </c>
    </row>
    <row r="62" spans="1:18" ht="17.149999999999999" customHeight="1" x14ac:dyDescent="0.45">
      <c r="A62" s="59" t="s">
        <v>187</v>
      </c>
      <c r="B62" s="29" t="s">
        <v>62</v>
      </c>
      <c r="C62" s="30">
        <v>836402</v>
      </c>
      <c r="D62" s="30">
        <v>789729</v>
      </c>
      <c r="E62" s="60">
        <v>0.94419788570567742</v>
      </c>
      <c r="F62" s="30">
        <v>750587</v>
      </c>
      <c r="G62" s="30">
        <v>690859</v>
      </c>
      <c r="H62" s="60">
        <v>0.82598917745294731</v>
      </c>
      <c r="I62" s="30">
        <v>672933</v>
      </c>
      <c r="J62" s="60">
        <v>0.80455689967264543</v>
      </c>
      <c r="K62" s="30">
        <v>17926</v>
      </c>
      <c r="L62" s="60">
        <v>2.1432277780301816E-2</v>
      </c>
      <c r="M62" s="30">
        <v>39142</v>
      </c>
      <c r="N62" s="60">
        <v>4.6798070784144469E-2</v>
      </c>
      <c r="O62" s="30">
        <v>46673</v>
      </c>
      <c r="P62" s="60">
        <v>5.5802114294322587E-2</v>
      </c>
      <c r="Q62" s="51" t="s">
        <v>189</v>
      </c>
      <c r="R62" s="32" t="s">
        <v>189</v>
      </c>
    </row>
    <row r="63" spans="1:18" ht="17.149999999999999" customHeight="1" x14ac:dyDescent="0.45">
      <c r="A63" s="33" t="s">
        <v>106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19.7265625" style="2" customWidth="1"/>
    <col min="2" max="2" width="17.7265625" style="2" customWidth="1"/>
    <col min="3" max="3" width="20.54296875" style="2" customWidth="1"/>
    <col min="4" max="4" width="21.453125" style="2" customWidth="1"/>
    <col min="5" max="5" width="20.453125" style="2" customWidth="1"/>
    <col min="6" max="6" width="21" style="2" bestFit="1" customWidth="1"/>
    <col min="7" max="12" width="19.81640625" style="2" bestFit="1" customWidth="1"/>
    <col min="13" max="13" width="23.7265625" style="2" bestFit="1" customWidth="1"/>
    <col min="14" max="14" width="24.7265625" style="2" bestFit="1" customWidth="1"/>
    <col min="15" max="16" width="19.81640625" style="2" bestFit="1" customWidth="1"/>
    <col min="17" max="17" width="22.54296875" style="16" bestFit="1" customWidth="1"/>
    <col min="18" max="18" width="42.54296875" style="20" bestFit="1" customWidth="1"/>
    <col min="19" max="16384" width="11.453125" style="2" hidden="1"/>
  </cols>
  <sheetData>
    <row r="1" spans="1:18" ht="17.149999999999999" customHeight="1" x14ac:dyDescent="0.45">
      <c r="A1" s="11" t="s">
        <v>176</v>
      </c>
    </row>
    <row r="2" spans="1:18" s="1" customFormat="1" ht="23.15" customHeight="1" x14ac:dyDescent="0.65">
      <c r="A2" s="13" t="s">
        <v>92</v>
      </c>
      <c r="Q2" s="17"/>
      <c r="R2" s="21"/>
    </row>
    <row r="3" spans="1:18" s="5" customFormat="1" ht="87.5" x14ac:dyDescent="0.25">
      <c r="A3" s="65" t="s">
        <v>0</v>
      </c>
      <c r="B3" s="58" t="s">
        <v>123</v>
      </c>
      <c r="C3" s="58" t="s">
        <v>142</v>
      </c>
      <c r="D3" s="58" t="s">
        <v>143</v>
      </c>
      <c r="E3" s="58" t="s">
        <v>144</v>
      </c>
      <c r="F3" s="58" t="s">
        <v>145</v>
      </c>
      <c r="G3" s="58" t="s">
        <v>146</v>
      </c>
      <c r="H3" s="58" t="s">
        <v>147</v>
      </c>
      <c r="I3" s="58" t="s">
        <v>148</v>
      </c>
      <c r="J3" s="58" t="s">
        <v>149</v>
      </c>
      <c r="K3" s="58" t="s">
        <v>150</v>
      </c>
      <c r="L3" s="58" t="s">
        <v>151</v>
      </c>
      <c r="M3" s="58" t="s">
        <v>152</v>
      </c>
      <c r="N3" s="58" t="s">
        <v>153</v>
      </c>
      <c r="O3" s="58" t="s">
        <v>154</v>
      </c>
      <c r="P3" s="58" t="s">
        <v>155</v>
      </c>
      <c r="Q3" s="63" t="s">
        <v>2</v>
      </c>
      <c r="R3" s="66" t="s">
        <v>3</v>
      </c>
    </row>
    <row r="4" spans="1:18" ht="17.149999999999999" customHeight="1" x14ac:dyDescent="0.45">
      <c r="A4" s="67" t="s">
        <v>187</v>
      </c>
      <c r="B4" s="22" t="s">
        <v>4</v>
      </c>
      <c r="C4" s="61">
        <v>4790</v>
      </c>
      <c r="D4" s="61">
        <v>3901</v>
      </c>
      <c r="E4" s="57">
        <v>0.8144050104384134</v>
      </c>
      <c r="F4" s="61">
        <v>3556</v>
      </c>
      <c r="G4" s="61">
        <v>2942</v>
      </c>
      <c r="H4" s="57">
        <v>0.61419624217118995</v>
      </c>
      <c r="I4" s="61">
        <v>2701</v>
      </c>
      <c r="J4" s="57">
        <v>0.56388308977035495</v>
      </c>
      <c r="K4" s="61">
        <v>241</v>
      </c>
      <c r="L4" s="57">
        <v>5.0313152400835073E-2</v>
      </c>
      <c r="M4" s="61">
        <v>345</v>
      </c>
      <c r="N4" s="57">
        <v>7.2025052192066799E-2</v>
      </c>
      <c r="O4" s="61">
        <v>889</v>
      </c>
      <c r="P4" s="57">
        <v>0.18559498956158663</v>
      </c>
      <c r="Q4" s="34" t="s">
        <v>189</v>
      </c>
      <c r="R4" s="68" t="s">
        <v>189</v>
      </c>
    </row>
    <row r="5" spans="1:18" ht="17.149999999999999" customHeight="1" x14ac:dyDescent="0.45">
      <c r="A5" s="67" t="s">
        <v>187</v>
      </c>
      <c r="B5" s="22" t="s">
        <v>5</v>
      </c>
      <c r="C5" s="61" t="s">
        <v>189</v>
      </c>
      <c r="D5" s="61" t="s">
        <v>189</v>
      </c>
      <c r="E5" s="62" t="s">
        <v>189</v>
      </c>
      <c r="F5" s="61" t="s">
        <v>189</v>
      </c>
      <c r="G5" s="61" t="s">
        <v>189</v>
      </c>
      <c r="H5" s="57" t="s">
        <v>189</v>
      </c>
      <c r="I5" s="61" t="s">
        <v>189</v>
      </c>
      <c r="J5" s="57" t="s">
        <v>189</v>
      </c>
      <c r="K5" s="61">
        <v>0</v>
      </c>
      <c r="L5" s="57">
        <v>0</v>
      </c>
      <c r="M5" s="61">
        <v>0</v>
      </c>
      <c r="N5" s="57" t="s">
        <v>189</v>
      </c>
      <c r="O5" s="61">
        <v>0</v>
      </c>
      <c r="P5" s="57">
        <v>0</v>
      </c>
      <c r="Q5" s="34">
        <v>1</v>
      </c>
      <c r="R5" s="68" t="s">
        <v>190</v>
      </c>
    </row>
    <row r="6" spans="1:18" ht="17.149999999999999" customHeight="1" x14ac:dyDescent="0.45">
      <c r="A6" s="67" t="s">
        <v>187</v>
      </c>
      <c r="B6" s="22" t="s">
        <v>6</v>
      </c>
      <c r="C6" s="61">
        <v>137</v>
      </c>
      <c r="D6" s="61" t="s">
        <v>189</v>
      </c>
      <c r="E6" s="57" t="s">
        <v>189</v>
      </c>
      <c r="F6" s="61">
        <v>118</v>
      </c>
      <c r="G6" s="61">
        <v>73</v>
      </c>
      <c r="H6" s="57">
        <v>0.53284671532846717</v>
      </c>
      <c r="I6" s="61">
        <v>73</v>
      </c>
      <c r="J6" s="57">
        <v>0.53284671532846717</v>
      </c>
      <c r="K6" s="61">
        <v>0</v>
      </c>
      <c r="L6" s="57">
        <v>0</v>
      </c>
      <c r="M6" s="61" t="s">
        <v>189</v>
      </c>
      <c r="N6" s="57" t="s">
        <v>189</v>
      </c>
      <c r="O6" s="61" t="s">
        <v>189</v>
      </c>
      <c r="P6" s="57" t="s">
        <v>189</v>
      </c>
      <c r="Q6" s="34">
        <v>1</v>
      </c>
      <c r="R6" s="68" t="s">
        <v>190</v>
      </c>
    </row>
    <row r="7" spans="1:18" ht="17.149999999999999" customHeight="1" x14ac:dyDescent="0.45">
      <c r="A7" s="67" t="s">
        <v>187</v>
      </c>
      <c r="B7" s="22" t="s">
        <v>7</v>
      </c>
      <c r="C7" s="61">
        <v>868</v>
      </c>
      <c r="D7" s="61">
        <v>710</v>
      </c>
      <c r="E7" s="57">
        <v>0.8179723502304147</v>
      </c>
      <c r="F7" s="61">
        <v>623</v>
      </c>
      <c r="G7" s="61">
        <v>510</v>
      </c>
      <c r="H7" s="57">
        <v>0.5875576036866359</v>
      </c>
      <c r="I7" s="61">
        <v>460</v>
      </c>
      <c r="J7" s="57">
        <v>0.52995391705069128</v>
      </c>
      <c r="K7" s="61">
        <v>50</v>
      </c>
      <c r="L7" s="57">
        <v>5.7603686635944701E-2</v>
      </c>
      <c r="M7" s="61">
        <v>87</v>
      </c>
      <c r="N7" s="57">
        <v>0.10023041474654378</v>
      </c>
      <c r="O7" s="61">
        <v>158</v>
      </c>
      <c r="P7" s="57">
        <v>0.18202764976958524</v>
      </c>
      <c r="Q7" s="34" t="s">
        <v>189</v>
      </c>
      <c r="R7" s="68" t="s">
        <v>189</v>
      </c>
    </row>
    <row r="8" spans="1:18" ht="17.149999999999999" customHeight="1" x14ac:dyDescent="0.45">
      <c r="A8" s="67" t="s">
        <v>187</v>
      </c>
      <c r="B8" s="22" t="s">
        <v>8</v>
      </c>
      <c r="C8" s="61">
        <v>153</v>
      </c>
      <c r="D8" s="61">
        <v>141</v>
      </c>
      <c r="E8" s="57">
        <v>0.92156862745098034</v>
      </c>
      <c r="F8" s="61">
        <v>129</v>
      </c>
      <c r="G8" s="61">
        <v>87</v>
      </c>
      <c r="H8" s="57">
        <v>0.56862745098039214</v>
      </c>
      <c r="I8" s="61">
        <v>76</v>
      </c>
      <c r="J8" s="57">
        <v>0.49673202614379086</v>
      </c>
      <c r="K8" s="61">
        <v>11</v>
      </c>
      <c r="L8" s="57">
        <v>7.1895424836601302E-2</v>
      </c>
      <c r="M8" s="61">
        <v>12</v>
      </c>
      <c r="N8" s="57">
        <v>7.8431372549019607E-2</v>
      </c>
      <c r="O8" s="61">
        <v>12</v>
      </c>
      <c r="P8" s="57">
        <v>7.8431372549019607E-2</v>
      </c>
      <c r="Q8" s="34" t="s">
        <v>189</v>
      </c>
      <c r="R8" s="68" t="s">
        <v>189</v>
      </c>
    </row>
    <row r="9" spans="1:18" ht="17.149999999999999" customHeight="1" x14ac:dyDescent="0.45">
      <c r="A9" s="67" t="s">
        <v>187</v>
      </c>
      <c r="B9" s="22" t="s">
        <v>9</v>
      </c>
      <c r="C9" s="61">
        <v>176</v>
      </c>
      <c r="D9" s="61">
        <v>136</v>
      </c>
      <c r="E9" s="57">
        <v>0.77272727272727271</v>
      </c>
      <c r="F9" s="61">
        <v>123</v>
      </c>
      <c r="G9" s="61">
        <v>70</v>
      </c>
      <c r="H9" s="57">
        <v>0.39772727272727271</v>
      </c>
      <c r="I9" s="61">
        <v>59</v>
      </c>
      <c r="J9" s="57">
        <v>0.33522727272727271</v>
      </c>
      <c r="K9" s="61">
        <v>11</v>
      </c>
      <c r="L9" s="57">
        <v>6.25E-2</v>
      </c>
      <c r="M9" s="61">
        <v>13</v>
      </c>
      <c r="N9" s="57">
        <v>7.3863636363636367E-2</v>
      </c>
      <c r="O9" s="61">
        <v>40</v>
      </c>
      <c r="P9" s="57">
        <v>0.22727272727272727</v>
      </c>
      <c r="Q9" s="34" t="s">
        <v>189</v>
      </c>
      <c r="R9" s="68" t="s">
        <v>189</v>
      </c>
    </row>
    <row r="10" spans="1:18" ht="17.149999999999999" customHeight="1" x14ac:dyDescent="0.45">
      <c r="A10" s="67" t="s">
        <v>187</v>
      </c>
      <c r="B10" s="47" t="s">
        <v>10</v>
      </c>
      <c r="C10" s="61">
        <v>3635</v>
      </c>
      <c r="D10" s="61">
        <v>3256</v>
      </c>
      <c r="E10" s="57">
        <v>0.89573590096286104</v>
      </c>
      <c r="F10" s="61">
        <v>2944</v>
      </c>
      <c r="G10" s="61">
        <v>2098</v>
      </c>
      <c r="H10" s="57">
        <v>0.57716643741403029</v>
      </c>
      <c r="I10" s="61">
        <v>2068</v>
      </c>
      <c r="J10" s="57">
        <v>0.56891334250343883</v>
      </c>
      <c r="K10" s="61">
        <v>30</v>
      </c>
      <c r="L10" s="57">
        <v>8.253094910591471E-3</v>
      </c>
      <c r="M10" s="61">
        <v>312</v>
      </c>
      <c r="N10" s="57">
        <v>8.5832187070151306E-2</v>
      </c>
      <c r="O10" s="61">
        <v>379</v>
      </c>
      <c r="P10" s="57">
        <v>0.10426409903713893</v>
      </c>
      <c r="Q10" s="34" t="s">
        <v>189</v>
      </c>
      <c r="R10" s="68" t="s">
        <v>189</v>
      </c>
    </row>
    <row r="11" spans="1:18" ht="17.149999999999999" customHeight="1" x14ac:dyDescent="0.45">
      <c r="A11" s="67" t="s">
        <v>187</v>
      </c>
      <c r="B11" s="22" t="s">
        <v>11</v>
      </c>
      <c r="C11" s="61">
        <v>157</v>
      </c>
      <c r="D11" s="61">
        <v>137</v>
      </c>
      <c r="E11" s="57">
        <v>0.87261146496815289</v>
      </c>
      <c r="F11" s="61">
        <v>118</v>
      </c>
      <c r="G11" s="61">
        <v>85</v>
      </c>
      <c r="H11" s="57">
        <v>0.54140127388535031</v>
      </c>
      <c r="I11" s="61">
        <v>78</v>
      </c>
      <c r="J11" s="57">
        <v>0.49681528662420382</v>
      </c>
      <c r="K11" s="61">
        <v>7</v>
      </c>
      <c r="L11" s="57">
        <v>4.4585987261146494E-2</v>
      </c>
      <c r="M11" s="61">
        <v>19</v>
      </c>
      <c r="N11" s="57">
        <v>0.12101910828025478</v>
      </c>
      <c r="O11" s="61">
        <v>20</v>
      </c>
      <c r="P11" s="57">
        <v>0.12738853503184713</v>
      </c>
      <c r="Q11" s="34" t="s">
        <v>189</v>
      </c>
      <c r="R11" s="68" t="s">
        <v>189</v>
      </c>
    </row>
    <row r="12" spans="1:18" ht="17.149999999999999" customHeight="1" x14ac:dyDescent="0.45">
      <c r="A12" s="67" t="s">
        <v>187</v>
      </c>
      <c r="B12" s="22" t="s">
        <v>12</v>
      </c>
      <c r="C12" s="61">
        <v>463</v>
      </c>
      <c r="D12" s="61">
        <v>383</v>
      </c>
      <c r="E12" s="57">
        <v>0.82721382289416845</v>
      </c>
      <c r="F12" s="61">
        <v>346</v>
      </c>
      <c r="G12" s="61">
        <v>281</v>
      </c>
      <c r="H12" s="57">
        <v>0.60691144708423328</v>
      </c>
      <c r="I12" s="61">
        <v>236</v>
      </c>
      <c r="J12" s="57">
        <v>0.50971922246220303</v>
      </c>
      <c r="K12" s="61">
        <v>45</v>
      </c>
      <c r="L12" s="57">
        <v>9.719222462203024E-2</v>
      </c>
      <c r="M12" s="61">
        <v>37</v>
      </c>
      <c r="N12" s="57">
        <v>7.9913606911447083E-2</v>
      </c>
      <c r="O12" s="61">
        <v>80</v>
      </c>
      <c r="P12" s="57">
        <v>0.17278617710583152</v>
      </c>
      <c r="Q12" s="34" t="s">
        <v>189</v>
      </c>
      <c r="R12" s="68" t="s">
        <v>189</v>
      </c>
    </row>
    <row r="13" spans="1:18" ht="17.149999999999999" customHeight="1" x14ac:dyDescent="0.45">
      <c r="A13" s="67" t="s">
        <v>187</v>
      </c>
      <c r="B13" s="22" t="s">
        <v>13</v>
      </c>
      <c r="C13" s="61">
        <v>3347</v>
      </c>
      <c r="D13" s="61">
        <v>2863</v>
      </c>
      <c r="E13" s="57">
        <v>0.85539288915446665</v>
      </c>
      <c r="F13" s="61">
        <v>2496</v>
      </c>
      <c r="G13" s="61">
        <v>1828</v>
      </c>
      <c r="H13" s="57">
        <v>0.54616074096205558</v>
      </c>
      <c r="I13" s="61">
        <v>1757</v>
      </c>
      <c r="J13" s="57">
        <v>0.52494771437107857</v>
      </c>
      <c r="K13" s="61">
        <v>71</v>
      </c>
      <c r="L13" s="57">
        <v>2.1213026590976996E-2</v>
      </c>
      <c r="M13" s="61">
        <v>367</v>
      </c>
      <c r="N13" s="57">
        <v>0.1096504332237825</v>
      </c>
      <c r="O13" s="61">
        <v>484</v>
      </c>
      <c r="P13" s="57">
        <v>0.14460711084553332</v>
      </c>
      <c r="Q13" s="34" t="s">
        <v>189</v>
      </c>
      <c r="R13" s="68" t="s">
        <v>189</v>
      </c>
    </row>
    <row r="14" spans="1:18" ht="17.149999999999999" customHeight="1" x14ac:dyDescent="0.45">
      <c r="A14" s="67" t="s">
        <v>187</v>
      </c>
      <c r="B14" s="22" t="s">
        <v>14</v>
      </c>
      <c r="C14" s="61">
        <v>164</v>
      </c>
      <c r="D14" s="61">
        <v>137</v>
      </c>
      <c r="E14" s="57">
        <v>0.83536585365853655</v>
      </c>
      <c r="F14" s="61">
        <v>106</v>
      </c>
      <c r="G14" s="61">
        <v>63</v>
      </c>
      <c r="H14" s="57">
        <v>0.38414634146341464</v>
      </c>
      <c r="I14" s="61">
        <v>58</v>
      </c>
      <c r="J14" s="57">
        <v>0.35365853658536583</v>
      </c>
      <c r="K14" s="61">
        <v>5</v>
      </c>
      <c r="L14" s="57">
        <v>3.048780487804878E-2</v>
      </c>
      <c r="M14" s="61">
        <v>31</v>
      </c>
      <c r="N14" s="57">
        <v>0.18902439024390244</v>
      </c>
      <c r="O14" s="61">
        <v>27</v>
      </c>
      <c r="P14" s="57">
        <v>0.16463414634146342</v>
      </c>
      <c r="Q14" s="34" t="s">
        <v>189</v>
      </c>
      <c r="R14" s="68" t="s">
        <v>189</v>
      </c>
    </row>
    <row r="15" spans="1:18" ht="17.149999999999999" customHeight="1" x14ac:dyDescent="0.45">
      <c r="A15" s="67" t="s">
        <v>187</v>
      </c>
      <c r="B15" s="22" t="s">
        <v>15</v>
      </c>
      <c r="C15" s="61">
        <v>586</v>
      </c>
      <c r="D15" s="61">
        <v>496</v>
      </c>
      <c r="E15" s="57">
        <v>0.84641638225255977</v>
      </c>
      <c r="F15" s="61">
        <v>427</v>
      </c>
      <c r="G15" s="61">
        <v>325</v>
      </c>
      <c r="H15" s="57">
        <v>0.55460750853242324</v>
      </c>
      <c r="I15" s="61">
        <v>208</v>
      </c>
      <c r="J15" s="57">
        <v>0.35494880546075086</v>
      </c>
      <c r="K15" s="61">
        <v>117</v>
      </c>
      <c r="L15" s="57">
        <v>0.19965870307167236</v>
      </c>
      <c r="M15" s="61">
        <v>69</v>
      </c>
      <c r="N15" s="57">
        <v>0.11774744027303755</v>
      </c>
      <c r="O15" s="61">
        <v>90</v>
      </c>
      <c r="P15" s="57">
        <v>0.15358361774744028</v>
      </c>
      <c r="Q15" s="34" t="s">
        <v>189</v>
      </c>
      <c r="R15" s="68" t="s">
        <v>189</v>
      </c>
    </row>
    <row r="16" spans="1:18" ht="17.149999999999999" customHeight="1" x14ac:dyDescent="0.45">
      <c r="A16" s="67" t="s">
        <v>187</v>
      </c>
      <c r="B16" s="22" t="s">
        <v>16</v>
      </c>
      <c r="C16" s="61">
        <v>1109</v>
      </c>
      <c r="D16" s="61">
        <v>1083</v>
      </c>
      <c r="E16" s="57">
        <v>0.97655545536519384</v>
      </c>
      <c r="F16" s="61">
        <v>992</v>
      </c>
      <c r="G16" s="61">
        <v>653</v>
      </c>
      <c r="H16" s="57">
        <v>0.58881875563570785</v>
      </c>
      <c r="I16" s="61">
        <v>627</v>
      </c>
      <c r="J16" s="57">
        <v>0.56537421100090168</v>
      </c>
      <c r="K16" s="61">
        <v>26</v>
      </c>
      <c r="L16" s="57">
        <v>2.3444544634806132E-2</v>
      </c>
      <c r="M16" s="61">
        <v>91</v>
      </c>
      <c r="N16" s="57">
        <v>8.2055906221821462E-2</v>
      </c>
      <c r="O16" s="61">
        <v>26</v>
      </c>
      <c r="P16" s="57">
        <v>2.3444544634806132E-2</v>
      </c>
      <c r="Q16" s="34" t="s">
        <v>189</v>
      </c>
      <c r="R16" s="68" t="s">
        <v>189</v>
      </c>
    </row>
    <row r="17" spans="1:18" ht="17.149999999999999" customHeight="1" x14ac:dyDescent="0.45">
      <c r="A17" s="67" t="s">
        <v>187</v>
      </c>
      <c r="B17" s="22" t="s">
        <v>17</v>
      </c>
      <c r="C17" s="61">
        <v>90</v>
      </c>
      <c r="D17" s="61" t="s">
        <v>189</v>
      </c>
      <c r="E17" s="57" t="s">
        <v>189</v>
      </c>
      <c r="F17" s="61">
        <v>80</v>
      </c>
      <c r="G17" s="61">
        <v>56</v>
      </c>
      <c r="H17" s="57">
        <v>0.62222222222222223</v>
      </c>
      <c r="I17" s="61" t="s">
        <v>189</v>
      </c>
      <c r="J17" s="57" t="s">
        <v>189</v>
      </c>
      <c r="K17" s="61" t="s">
        <v>189</v>
      </c>
      <c r="L17" s="57" t="s">
        <v>189</v>
      </c>
      <c r="M17" s="61" t="s">
        <v>189</v>
      </c>
      <c r="N17" s="57" t="s">
        <v>189</v>
      </c>
      <c r="O17" s="61" t="s">
        <v>189</v>
      </c>
      <c r="P17" s="57" t="s">
        <v>189</v>
      </c>
      <c r="Q17" s="34">
        <v>1</v>
      </c>
      <c r="R17" s="68" t="s">
        <v>190</v>
      </c>
    </row>
    <row r="18" spans="1:18" ht="17.149999999999999" customHeight="1" x14ac:dyDescent="0.45">
      <c r="A18" s="67" t="s">
        <v>187</v>
      </c>
      <c r="B18" s="22" t="s">
        <v>18</v>
      </c>
      <c r="C18" s="61">
        <v>3759</v>
      </c>
      <c r="D18" s="61">
        <v>3506</v>
      </c>
      <c r="E18" s="57">
        <v>0.93269486565575954</v>
      </c>
      <c r="F18" s="61">
        <v>3051</v>
      </c>
      <c r="G18" s="61">
        <v>1988</v>
      </c>
      <c r="H18" s="57">
        <v>0.52886405959031657</v>
      </c>
      <c r="I18" s="61">
        <v>1942</v>
      </c>
      <c r="J18" s="57">
        <v>0.51662676243681827</v>
      </c>
      <c r="K18" s="61">
        <v>46</v>
      </c>
      <c r="L18" s="57">
        <v>1.2237297153498271E-2</v>
      </c>
      <c r="M18" s="61">
        <v>455</v>
      </c>
      <c r="N18" s="57">
        <v>0.12104283054003724</v>
      </c>
      <c r="O18" s="61">
        <v>253</v>
      </c>
      <c r="P18" s="57">
        <v>6.7305134344240486E-2</v>
      </c>
      <c r="Q18" s="34" t="s">
        <v>189</v>
      </c>
      <c r="R18" s="68" t="s">
        <v>189</v>
      </c>
    </row>
    <row r="19" spans="1:18" ht="17.149999999999999" customHeight="1" x14ac:dyDescent="0.45">
      <c r="A19" s="67" t="s">
        <v>187</v>
      </c>
      <c r="B19" s="22" t="s">
        <v>19</v>
      </c>
      <c r="C19" s="61">
        <v>418</v>
      </c>
      <c r="D19" s="61">
        <v>396</v>
      </c>
      <c r="E19" s="57">
        <v>0.94736842105263153</v>
      </c>
      <c r="F19" s="61">
        <v>382</v>
      </c>
      <c r="G19" s="61">
        <v>288</v>
      </c>
      <c r="H19" s="57">
        <v>0.68899521531100483</v>
      </c>
      <c r="I19" s="61">
        <v>283</v>
      </c>
      <c r="J19" s="57">
        <v>0.67703349282296654</v>
      </c>
      <c r="K19" s="61">
        <v>5</v>
      </c>
      <c r="L19" s="57">
        <v>1.1961722488038277E-2</v>
      </c>
      <c r="M19" s="61">
        <v>14</v>
      </c>
      <c r="N19" s="57">
        <v>3.3492822966507178E-2</v>
      </c>
      <c r="O19" s="61">
        <v>22</v>
      </c>
      <c r="P19" s="57">
        <v>5.2631578947368418E-2</v>
      </c>
      <c r="Q19" s="34" t="s">
        <v>189</v>
      </c>
      <c r="R19" s="68" t="s">
        <v>189</v>
      </c>
    </row>
    <row r="20" spans="1:18" ht="17.149999999999999" customHeight="1" x14ac:dyDescent="0.45">
      <c r="A20" s="67" t="s">
        <v>187</v>
      </c>
      <c r="B20" s="22" t="s">
        <v>20</v>
      </c>
      <c r="C20" s="61">
        <v>493</v>
      </c>
      <c r="D20" s="61">
        <v>479</v>
      </c>
      <c r="E20" s="57">
        <v>0.97160243407707914</v>
      </c>
      <c r="F20" s="61">
        <v>448</v>
      </c>
      <c r="G20" s="61">
        <v>299</v>
      </c>
      <c r="H20" s="57">
        <v>0.60649087221095332</v>
      </c>
      <c r="I20" s="61">
        <v>154</v>
      </c>
      <c r="J20" s="57">
        <v>0.31237322515212984</v>
      </c>
      <c r="K20" s="61">
        <v>145</v>
      </c>
      <c r="L20" s="57">
        <v>0.29411764705882354</v>
      </c>
      <c r="M20" s="61">
        <v>31</v>
      </c>
      <c r="N20" s="57">
        <v>6.2880324543610547E-2</v>
      </c>
      <c r="O20" s="61">
        <v>14</v>
      </c>
      <c r="P20" s="57">
        <v>2.8397565922920892E-2</v>
      </c>
      <c r="Q20" s="34" t="s">
        <v>189</v>
      </c>
      <c r="R20" s="68" t="s">
        <v>189</v>
      </c>
    </row>
    <row r="21" spans="1:18" ht="17.149999999999999" customHeight="1" x14ac:dyDescent="0.45">
      <c r="A21" s="67" t="s">
        <v>187</v>
      </c>
      <c r="B21" s="22" t="s">
        <v>21</v>
      </c>
      <c r="C21" s="61">
        <v>91</v>
      </c>
      <c r="D21" s="61">
        <v>76</v>
      </c>
      <c r="E21" s="57">
        <v>0.8351648351648352</v>
      </c>
      <c r="F21" s="61">
        <v>69</v>
      </c>
      <c r="G21" s="61">
        <v>55</v>
      </c>
      <c r="H21" s="57">
        <v>0.60439560439560436</v>
      </c>
      <c r="I21" s="61">
        <v>55</v>
      </c>
      <c r="J21" s="57">
        <v>0.60439560439560436</v>
      </c>
      <c r="K21" s="61">
        <v>0</v>
      </c>
      <c r="L21" s="57">
        <v>0</v>
      </c>
      <c r="M21" s="61">
        <v>7</v>
      </c>
      <c r="N21" s="57">
        <v>7.6923076923076927E-2</v>
      </c>
      <c r="O21" s="61">
        <v>15</v>
      </c>
      <c r="P21" s="57">
        <v>0.16483516483516483</v>
      </c>
      <c r="Q21" s="34" t="s">
        <v>189</v>
      </c>
      <c r="R21" s="68" t="s">
        <v>189</v>
      </c>
    </row>
    <row r="22" spans="1:18" ht="17.149999999999999" customHeight="1" x14ac:dyDescent="0.45">
      <c r="A22" s="67" t="s">
        <v>187</v>
      </c>
      <c r="B22" s="22" t="s">
        <v>22</v>
      </c>
      <c r="C22" s="61">
        <v>39315</v>
      </c>
      <c r="D22" s="61">
        <v>35136</v>
      </c>
      <c r="E22" s="57">
        <v>0.89370469286531862</v>
      </c>
      <c r="F22" s="61">
        <v>31616</v>
      </c>
      <c r="G22" s="61">
        <v>23352</v>
      </c>
      <c r="H22" s="57">
        <v>0.59397176650133532</v>
      </c>
      <c r="I22" s="61">
        <v>23201</v>
      </c>
      <c r="J22" s="57">
        <v>0.59013099325957019</v>
      </c>
      <c r="K22" s="61">
        <v>151</v>
      </c>
      <c r="L22" s="57">
        <v>3.8407732417652294E-3</v>
      </c>
      <c r="M22" s="61">
        <v>3520</v>
      </c>
      <c r="N22" s="57">
        <v>8.9533257026580187E-2</v>
      </c>
      <c r="O22" s="61">
        <v>4179</v>
      </c>
      <c r="P22" s="57">
        <v>0.10629530713468142</v>
      </c>
      <c r="Q22" s="34" t="s">
        <v>189</v>
      </c>
      <c r="R22" s="68" t="s">
        <v>189</v>
      </c>
    </row>
    <row r="23" spans="1:18" ht="17.149999999999999" customHeight="1" x14ac:dyDescent="0.45">
      <c r="A23" s="67" t="s">
        <v>187</v>
      </c>
      <c r="B23" s="22" t="s">
        <v>23</v>
      </c>
      <c r="C23" s="61">
        <v>509</v>
      </c>
      <c r="D23" s="61">
        <v>450</v>
      </c>
      <c r="E23" s="57">
        <v>0.88408644400785852</v>
      </c>
      <c r="F23" s="61">
        <v>411</v>
      </c>
      <c r="G23" s="61">
        <v>331</v>
      </c>
      <c r="H23" s="57">
        <v>0.650294695481336</v>
      </c>
      <c r="I23" s="61" t="s">
        <v>189</v>
      </c>
      <c r="J23" s="57" t="s">
        <v>189</v>
      </c>
      <c r="K23" s="61" t="s">
        <v>189</v>
      </c>
      <c r="L23" s="57" t="s">
        <v>189</v>
      </c>
      <c r="M23" s="61">
        <v>39</v>
      </c>
      <c r="N23" s="57">
        <v>7.6620825147347735E-2</v>
      </c>
      <c r="O23" s="61">
        <v>59</v>
      </c>
      <c r="P23" s="57">
        <v>0.11591355599214145</v>
      </c>
      <c r="Q23" s="34">
        <v>1</v>
      </c>
      <c r="R23" s="68" t="s">
        <v>190</v>
      </c>
    </row>
    <row r="24" spans="1:18" ht="17.149999999999999" customHeight="1" x14ac:dyDescent="0.45">
      <c r="A24" s="67" t="s">
        <v>187</v>
      </c>
      <c r="B24" s="22" t="s">
        <v>24</v>
      </c>
      <c r="C24" s="61">
        <v>697</v>
      </c>
      <c r="D24" s="61">
        <v>596</v>
      </c>
      <c r="E24" s="57">
        <v>0.8550932568149211</v>
      </c>
      <c r="F24" s="61">
        <v>507</v>
      </c>
      <c r="G24" s="61">
        <v>341</v>
      </c>
      <c r="H24" s="57">
        <v>0.48923959827833574</v>
      </c>
      <c r="I24" s="61">
        <v>333</v>
      </c>
      <c r="J24" s="57">
        <v>0.47776183644189385</v>
      </c>
      <c r="K24" s="61">
        <v>8</v>
      </c>
      <c r="L24" s="57">
        <v>1.1477761836441894E-2</v>
      </c>
      <c r="M24" s="61">
        <v>89</v>
      </c>
      <c r="N24" s="57">
        <v>0.12769010043041606</v>
      </c>
      <c r="O24" s="61">
        <v>101</v>
      </c>
      <c r="P24" s="57">
        <v>0.1449067431850789</v>
      </c>
      <c r="Q24" s="34" t="s">
        <v>189</v>
      </c>
      <c r="R24" s="68" t="s">
        <v>189</v>
      </c>
    </row>
    <row r="25" spans="1:18" ht="17.149999999999999" customHeight="1" x14ac:dyDescent="0.45">
      <c r="A25" s="67" t="s">
        <v>187</v>
      </c>
      <c r="B25" s="22" t="s">
        <v>25</v>
      </c>
      <c r="C25" s="61">
        <v>56</v>
      </c>
      <c r="D25" s="61">
        <v>48</v>
      </c>
      <c r="E25" s="57">
        <v>0.8571428571428571</v>
      </c>
      <c r="F25" s="61" t="s">
        <v>189</v>
      </c>
      <c r="G25" s="61">
        <v>39</v>
      </c>
      <c r="H25" s="57">
        <v>0.6964285714285714</v>
      </c>
      <c r="I25" s="61">
        <v>39</v>
      </c>
      <c r="J25" s="57">
        <v>0.6964285714285714</v>
      </c>
      <c r="K25" s="61">
        <v>0</v>
      </c>
      <c r="L25" s="57">
        <v>0</v>
      </c>
      <c r="M25" s="61" t="s">
        <v>189</v>
      </c>
      <c r="N25" s="57" t="s">
        <v>189</v>
      </c>
      <c r="O25" s="61">
        <v>8</v>
      </c>
      <c r="P25" s="57">
        <v>0.14285714285714285</v>
      </c>
      <c r="Q25" s="34">
        <v>1</v>
      </c>
      <c r="R25" s="68" t="s">
        <v>190</v>
      </c>
    </row>
    <row r="26" spans="1:18" ht="17.149999999999999" customHeight="1" x14ac:dyDescent="0.45">
      <c r="A26" s="67" t="s">
        <v>187</v>
      </c>
      <c r="B26" s="22" t="s">
        <v>26</v>
      </c>
      <c r="C26" s="61">
        <v>399</v>
      </c>
      <c r="D26" s="61">
        <v>345</v>
      </c>
      <c r="E26" s="57">
        <v>0.86466165413533835</v>
      </c>
      <c r="F26" s="61">
        <v>316</v>
      </c>
      <c r="G26" s="61">
        <v>247</v>
      </c>
      <c r="H26" s="57">
        <v>0.61904761904761907</v>
      </c>
      <c r="I26" s="61" t="s">
        <v>189</v>
      </c>
      <c r="J26" s="57" t="s">
        <v>189</v>
      </c>
      <c r="K26" s="61" t="s">
        <v>189</v>
      </c>
      <c r="L26" s="57" t="s">
        <v>189</v>
      </c>
      <c r="M26" s="61">
        <v>29</v>
      </c>
      <c r="N26" s="57">
        <v>7.2681704260651625E-2</v>
      </c>
      <c r="O26" s="61">
        <v>54</v>
      </c>
      <c r="P26" s="57">
        <v>0.13533834586466165</v>
      </c>
      <c r="Q26" s="34">
        <v>1</v>
      </c>
      <c r="R26" s="68" t="s">
        <v>190</v>
      </c>
    </row>
    <row r="27" spans="1:18" ht="17.149999999999999" customHeight="1" x14ac:dyDescent="0.45">
      <c r="A27" s="67" t="s">
        <v>187</v>
      </c>
      <c r="B27" s="22" t="s">
        <v>27</v>
      </c>
      <c r="C27" s="61">
        <v>1213</v>
      </c>
      <c r="D27" s="61">
        <v>948</v>
      </c>
      <c r="E27" s="57">
        <v>0.78153338829348717</v>
      </c>
      <c r="F27" s="61">
        <v>836</v>
      </c>
      <c r="G27" s="61">
        <v>610</v>
      </c>
      <c r="H27" s="57">
        <v>0.50288540807914262</v>
      </c>
      <c r="I27" s="61">
        <v>523</v>
      </c>
      <c r="J27" s="57">
        <v>0.43116240725474031</v>
      </c>
      <c r="K27" s="61">
        <v>87</v>
      </c>
      <c r="L27" s="57">
        <v>7.1723000824402305E-2</v>
      </c>
      <c r="M27" s="61">
        <v>112</v>
      </c>
      <c r="N27" s="57">
        <v>9.2333058532563891E-2</v>
      </c>
      <c r="O27" s="61">
        <v>265</v>
      </c>
      <c r="P27" s="57">
        <v>0.21846661170651277</v>
      </c>
      <c r="Q27" s="34" t="s">
        <v>189</v>
      </c>
      <c r="R27" s="68" t="s">
        <v>189</v>
      </c>
    </row>
    <row r="28" spans="1:18" ht="17.149999999999999" customHeight="1" x14ac:dyDescent="0.45">
      <c r="A28" s="67" t="s">
        <v>187</v>
      </c>
      <c r="B28" s="22" t="s">
        <v>28</v>
      </c>
      <c r="C28" s="61">
        <v>49</v>
      </c>
      <c r="D28" s="61">
        <v>49</v>
      </c>
      <c r="E28" s="57">
        <v>1</v>
      </c>
      <c r="F28" s="61">
        <v>49</v>
      </c>
      <c r="G28" s="61">
        <v>37</v>
      </c>
      <c r="H28" s="57">
        <v>0.75510204081632648</v>
      </c>
      <c r="I28" s="61">
        <v>37</v>
      </c>
      <c r="J28" s="57">
        <v>0.75510204081632648</v>
      </c>
      <c r="K28" s="61">
        <v>0</v>
      </c>
      <c r="L28" s="57">
        <v>0</v>
      </c>
      <c r="M28" s="61">
        <v>0</v>
      </c>
      <c r="N28" s="57">
        <v>0</v>
      </c>
      <c r="O28" s="61">
        <v>0</v>
      </c>
      <c r="P28" s="57">
        <v>0</v>
      </c>
      <c r="Q28" s="34" t="s">
        <v>189</v>
      </c>
      <c r="R28" s="68" t="s">
        <v>189</v>
      </c>
    </row>
    <row r="29" spans="1:18" ht="17.149999999999999" customHeight="1" x14ac:dyDescent="0.45">
      <c r="A29" s="67" t="s">
        <v>187</v>
      </c>
      <c r="B29" s="22" t="s">
        <v>29</v>
      </c>
      <c r="C29" s="61">
        <v>38</v>
      </c>
      <c r="D29" s="61" t="s">
        <v>189</v>
      </c>
      <c r="E29" s="57" t="s">
        <v>189</v>
      </c>
      <c r="F29" s="61">
        <v>34</v>
      </c>
      <c r="G29" s="61">
        <v>17</v>
      </c>
      <c r="H29" s="57">
        <v>0.44736842105263158</v>
      </c>
      <c r="I29" s="61" t="s">
        <v>189</v>
      </c>
      <c r="J29" s="57" t="s">
        <v>189</v>
      </c>
      <c r="K29" s="61" t="s">
        <v>189</v>
      </c>
      <c r="L29" s="57" t="s">
        <v>189</v>
      </c>
      <c r="M29" s="61" t="s">
        <v>189</v>
      </c>
      <c r="N29" s="57" t="s">
        <v>189</v>
      </c>
      <c r="O29" s="61" t="s">
        <v>189</v>
      </c>
      <c r="P29" s="57" t="s">
        <v>189</v>
      </c>
      <c r="Q29" s="34">
        <v>1</v>
      </c>
      <c r="R29" s="68" t="s">
        <v>190</v>
      </c>
    </row>
    <row r="30" spans="1:18" ht="17.149999999999999" customHeight="1" x14ac:dyDescent="0.45">
      <c r="A30" s="67" t="s">
        <v>187</v>
      </c>
      <c r="B30" s="22" t="s">
        <v>30</v>
      </c>
      <c r="C30" s="61">
        <v>2679</v>
      </c>
      <c r="D30" s="61">
        <v>2337</v>
      </c>
      <c r="E30" s="57">
        <v>0.87234042553191493</v>
      </c>
      <c r="F30" s="61">
        <v>1929</v>
      </c>
      <c r="G30" s="61">
        <v>1214</v>
      </c>
      <c r="H30" s="57">
        <v>0.45315416200074654</v>
      </c>
      <c r="I30" s="61">
        <v>1080</v>
      </c>
      <c r="J30" s="57">
        <v>0.40313549832026874</v>
      </c>
      <c r="K30" s="61">
        <v>134</v>
      </c>
      <c r="L30" s="57">
        <v>5.001866368047779E-2</v>
      </c>
      <c r="M30" s="61">
        <v>408</v>
      </c>
      <c r="N30" s="57">
        <v>0.1522956326987682</v>
      </c>
      <c r="O30" s="61">
        <v>342</v>
      </c>
      <c r="P30" s="57">
        <v>0.1276595744680851</v>
      </c>
      <c r="Q30" s="34" t="s">
        <v>189</v>
      </c>
      <c r="R30" s="68" t="s">
        <v>189</v>
      </c>
    </row>
    <row r="31" spans="1:18" ht="17.149999999999999" customHeight="1" x14ac:dyDescent="0.45">
      <c r="A31" s="67" t="s">
        <v>187</v>
      </c>
      <c r="B31" s="22" t="s">
        <v>31</v>
      </c>
      <c r="C31" s="61">
        <v>473</v>
      </c>
      <c r="D31" s="61">
        <v>364</v>
      </c>
      <c r="E31" s="57">
        <v>0.76955602536997891</v>
      </c>
      <c r="F31" s="61">
        <v>321</v>
      </c>
      <c r="G31" s="61">
        <v>201</v>
      </c>
      <c r="H31" s="57">
        <v>0.42494714587737842</v>
      </c>
      <c r="I31" s="61">
        <v>196</v>
      </c>
      <c r="J31" s="57">
        <v>0.41437632135306551</v>
      </c>
      <c r="K31" s="61">
        <v>5</v>
      </c>
      <c r="L31" s="57">
        <v>1.0570824524312896E-2</v>
      </c>
      <c r="M31" s="61">
        <v>43</v>
      </c>
      <c r="N31" s="57">
        <v>9.0909090909090912E-2</v>
      </c>
      <c r="O31" s="61">
        <v>109</v>
      </c>
      <c r="P31" s="57">
        <v>0.23044397463002114</v>
      </c>
      <c r="Q31" s="34" t="s">
        <v>189</v>
      </c>
      <c r="R31" s="68" t="s">
        <v>189</v>
      </c>
    </row>
    <row r="32" spans="1:18" ht="17.149999999999999" customHeight="1" x14ac:dyDescent="0.45">
      <c r="A32" s="67" t="s">
        <v>187</v>
      </c>
      <c r="B32" s="22" t="s">
        <v>32</v>
      </c>
      <c r="C32" s="61">
        <v>284</v>
      </c>
      <c r="D32" s="61">
        <v>278</v>
      </c>
      <c r="E32" s="57">
        <v>0.97887323943661975</v>
      </c>
      <c r="F32" s="61">
        <v>257</v>
      </c>
      <c r="G32" s="61">
        <v>160</v>
      </c>
      <c r="H32" s="57">
        <v>0.56338028169014087</v>
      </c>
      <c r="I32" s="61">
        <v>160</v>
      </c>
      <c r="J32" s="57">
        <v>0.56338028169014087</v>
      </c>
      <c r="K32" s="61">
        <v>0</v>
      </c>
      <c r="L32" s="57">
        <v>0</v>
      </c>
      <c r="M32" s="61">
        <v>21</v>
      </c>
      <c r="N32" s="57">
        <v>7.3943661971830985E-2</v>
      </c>
      <c r="O32" s="61">
        <v>6</v>
      </c>
      <c r="P32" s="57">
        <v>2.1126760563380281E-2</v>
      </c>
      <c r="Q32" s="34" t="s">
        <v>189</v>
      </c>
      <c r="R32" s="68" t="s">
        <v>189</v>
      </c>
    </row>
    <row r="33" spans="1:18" ht="17.149999999999999" customHeight="1" x14ac:dyDescent="0.45">
      <c r="A33" s="67" t="s">
        <v>187</v>
      </c>
      <c r="B33" s="22" t="s">
        <v>33</v>
      </c>
      <c r="C33" s="61">
        <v>9053</v>
      </c>
      <c r="D33" s="61">
        <v>8234</v>
      </c>
      <c r="E33" s="57">
        <v>0.90953275157406388</v>
      </c>
      <c r="F33" s="61">
        <v>7566</v>
      </c>
      <c r="G33" s="61">
        <v>5382</v>
      </c>
      <c r="H33" s="57">
        <v>0.59449906108472328</v>
      </c>
      <c r="I33" s="61">
        <v>4785</v>
      </c>
      <c r="J33" s="57">
        <v>0.52855407047387604</v>
      </c>
      <c r="K33" s="61">
        <v>597</v>
      </c>
      <c r="L33" s="57">
        <v>6.5944990610847229E-2</v>
      </c>
      <c r="M33" s="61">
        <v>668</v>
      </c>
      <c r="N33" s="57">
        <v>7.3787694686844138E-2</v>
      </c>
      <c r="O33" s="61">
        <v>819</v>
      </c>
      <c r="P33" s="57">
        <v>9.0467248425936148E-2</v>
      </c>
      <c r="Q33" s="34" t="s">
        <v>189</v>
      </c>
      <c r="R33" s="68" t="s">
        <v>189</v>
      </c>
    </row>
    <row r="34" spans="1:18" ht="17.149999999999999" customHeight="1" x14ac:dyDescent="0.45">
      <c r="A34" s="67" t="s">
        <v>187</v>
      </c>
      <c r="B34" s="22" t="s">
        <v>34</v>
      </c>
      <c r="C34" s="61">
        <v>972</v>
      </c>
      <c r="D34" s="61">
        <v>953</v>
      </c>
      <c r="E34" s="57">
        <v>0.98045267489711929</v>
      </c>
      <c r="F34" s="61">
        <v>842</v>
      </c>
      <c r="G34" s="61">
        <v>567</v>
      </c>
      <c r="H34" s="57">
        <v>0.58333333333333337</v>
      </c>
      <c r="I34" s="61">
        <v>531</v>
      </c>
      <c r="J34" s="57">
        <v>0.54629629629629628</v>
      </c>
      <c r="K34" s="61">
        <v>36</v>
      </c>
      <c r="L34" s="57">
        <v>3.7037037037037035E-2</v>
      </c>
      <c r="M34" s="61">
        <v>111</v>
      </c>
      <c r="N34" s="57">
        <v>0.11419753086419752</v>
      </c>
      <c r="O34" s="61">
        <v>19</v>
      </c>
      <c r="P34" s="57">
        <v>1.954732510288066E-2</v>
      </c>
      <c r="Q34" s="34" t="s">
        <v>189</v>
      </c>
      <c r="R34" s="68" t="s">
        <v>189</v>
      </c>
    </row>
    <row r="35" spans="1:18" ht="17.149999999999999" customHeight="1" x14ac:dyDescent="0.45">
      <c r="A35" s="67" t="s">
        <v>187</v>
      </c>
      <c r="B35" s="22" t="s">
        <v>35</v>
      </c>
      <c r="C35" s="61">
        <v>79</v>
      </c>
      <c r="D35" s="61">
        <v>67</v>
      </c>
      <c r="E35" s="57">
        <v>0.84810126582278478</v>
      </c>
      <c r="F35" s="61">
        <v>54</v>
      </c>
      <c r="G35" s="61">
        <v>47</v>
      </c>
      <c r="H35" s="57">
        <v>0.59493670886075944</v>
      </c>
      <c r="I35" s="61" t="s">
        <v>189</v>
      </c>
      <c r="J35" s="57" t="s">
        <v>189</v>
      </c>
      <c r="K35" s="61" t="s">
        <v>189</v>
      </c>
      <c r="L35" s="57" t="s">
        <v>189</v>
      </c>
      <c r="M35" s="61">
        <v>13</v>
      </c>
      <c r="N35" s="57">
        <v>0.16455696202531644</v>
      </c>
      <c r="O35" s="61">
        <v>12</v>
      </c>
      <c r="P35" s="57">
        <v>0.15189873417721519</v>
      </c>
      <c r="Q35" s="34">
        <v>1</v>
      </c>
      <c r="R35" s="68" t="s">
        <v>190</v>
      </c>
    </row>
    <row r="36" spans="1:18" ht="17.149999999999999" customHeight="1" x14ac:dyDescent="0.45">
      <c r="A36" s="67" t="s">
        <v>187</v>
      </c>
      <c r="B36" s="22" t="s">
        <v>36</v>
      </c>
      <c r="C36" s="61">
        <v>7103</v>
      </c>
      <c r="D36" s="61">
        <v>6678</v>
      </c>
      <c r="E36" s="57">
        <v>0.94016612698859636</v>
      </c>
      <c r="F36" s="61">
        <v>6086</v>
      </c>
      <c r="G36" s="61">
        <v>4458</v>
      </c>
      <c r="H36" s="57">
        <v>0.62762213149373502</v>
      </c>
      <c r="I36" s="61">
        <v>3924</v>
      </c>
      <c r="J36" s="57">
        <v>0.55244262987470083</v>
      </c>
      <c r="K36" s="61">
        <v>534</v>
      </c>
      <c r="L36" s="57">
        <v>7.5179501619034209E-2</v>
      </c>
      <c r="M36" s="61">
        <v>592</v>
      </c>
      <c r="N36" s="57">
        <v>8.3345065465296353E-2</v>
      </c>
      <c r="O36" s="61">
        <v>425</v>
      </c>
      <c r="P36" s="57">
        <v>5.9833873011403631E-2</v>
      </c>
      <c r="Q36" s="34" t="s">
        <v>189</v>
      </c>
      <c r="R36" s="68" t="s">
        <v>189</v>
      </c>
    </row>
    <row r="37" spans="1:18" ht="17.149999999999999" customHeight="1" x14ac:dyDescent="0.45">
      <c r="A37" s="67" t="s">
        <v>187</v>
      </c>
      <c r="B37" s="22" t="s">
        <v>37</v>
      </c>
      <c r="C37" s="61">
        <v>3990</v>
      </c>
      <c r="D37" s="61">
        <v>3096</v>
      </c>
      <c r="E37" s="57">
        <v>0.77593984962406015</v>
      </c>
      <c r="F37" s="61">
        <v>2774</v>
      </c>
      <c r="G37" s="61">
        <v>2412</v>
      </c>
      <c r="H37" s="57">
        <v>0.60451127819548878</v>
      </c>
      <c r="I37" s="61">
        <v>1709</v>
      </c>
      <c r="J37" s="57">
        <v>0.42832080200501255</v>
      </c>
      <c r="K37" s="61">
        <v>703</v>
      </c>
      <c r="L37" s="57">
        <v>0.1761904761904762</v>
      </c>
      <c r="M37" s="61">
        <v>322</v>
      </c>
      <c r="N37" s="57">
        <v>8.0701754385964913E-2</v>
      </c>
      <c r="O37" s="61">
        <v>894</v>
      </c>
      <c r="P37" s="57">
        <v>0.22406015037593985</v>
      </c>
      <c r="Q37" s="34" t="s">
        <v>189</v>
      </c>
      <c r="R37" s="68" t="s">
        <v>189</v>
      </c>
    </row>
    <row r="38" spans="1:18" ht="17.149999999999999" customHeight="1" x14ac:dyDescent="0.45">
      <c r="A38" s="67" t="s">
        <v>187</v>
      </c>
      <c r="B38" s="22" t="s">
        <v>38</v>
      </c>
      <c r="C38" s="61">
        <v>202</v>
      </c>
      <c r="D38" s="61">
        <v>140</v>
      </c>
      <c r="E38" s="57">
        <v>0.69306930693069302</v>
      </c>
      <c r="F38" s="61">
        <v>115</v>
      </c>
      <c r="G38" s="61">
        <v>99</v>
      </c>
      <c r="H38" s="57">
        <v>0.49009900990099009</v>
      </c>
      <c r="I38" s="61">
        <v>86</v>
      </c>
      <c r="J38" s="57">
        <v>0.42574257425742573</v>
      </c>
      <c r="K38" s="61">
        <v>13</v>
      </c>
      <c r="L38" s="57">
        <v>6.4356435643564358E-2</v>
      </c>
      <c r="M38" s="61">
        <v>25</v>
      </c>
      <c r="N38" s="57">
        <v>0.12376237623762376</v>
      </c>
      <c r="O38" s="61">
        <v>62</v>
      </c>
      <c r="P38" s="57">
        <v>0.30693069306930693</v>
      </c>
      <c r="Q38" s="34" t="s">
        <v>189</v>
      </c>
      <c r="R38" s="68" t="s">
        <v>189</v>
      </c>
    </row>
    <row r="39" spans="1:18" ht="17.149999999999999" customHeight="1" x14ac:dyDescent="0.45">
      <c r="A39" s="67" t="s">
        <v>187</v>
      </c>
      <c r="B39" s="47" t="s">
        <v>39</v>
      </c>
      <c r="C39" s="61">
        <v>7908</v>
      </c>
      <c r="D39" s="61">
        <v>6778</v>
      </c>
      <c r="E39" s="57">
        <v>0.85710672736469395</v>
      </c>
      <c r="F39" s="61">
        <v>6119</v>
      </c>
      <c r="G39" s="61">
        <v>4763</v>
      </c>
      <c r="H39" s="57">
        <v>0.60230146686899344</v>
      </c>
      <c r="I39" s="61">
        <v>4129</v>
      </c>
      <c r="J39" s="57">
        <v>0.52212948912493673</v>
      </c>
      <c r="K39" s="61">
        <v>634</v>
      </c>
      <c r="L39" s="57">
        <v>8.0171977744056655E-2</v>
      </c>
      <c r="M39" s="61">
        <v>659</v>
      </c>
      <c r="N39" s="57">
        <v>8.3333333333333329E-2</v>
      </c>
      <c r="O39" s="61">
        <v>1130</v>
      </c>
      <c r="P39" s="57">
        <v>0.14289327263530602</v>
      </c>
      <c r="Q39" s="34" t="s">
        <v>189</v>
      </c>
      <c r="R39" s="68" t="s">
        <v>189</v>
      </c>
    </row>
    <row r="40" spans="1:18" ht="17.149999999999999" customHeight="1" x14ac:dyDescent="0.45">
      <c r="A40" s="67" t="s">
        <v>187</v>
      </c>
      <c r="B40" s="22" t="s">
        <v>40</v>
      </c>
      <c r="C40" s="61">
        <v>8295</v>
      </c>
      <c r="D40" s="61">
        <v>7805</v>
      </c>
      <c r="E40" s="57">
        <v>0.94092827004219415</v>
      </c>
      <c r="F40" s="61">
        <v>6950</v>
      </c>
      <c r="G40" s="61">
        <v>4646</v>
      </c>
      <c r="H40" s="57">
        <v>0.5600964436407474</v>
      </c>
      <c r="I40" s="61">
        <v>4547</v>
      </c>
      <c r="J40" s="57">
        <v>0.54816154309825194</v>
      </c>
      <c r="K40" s="61">
        <v>99</v>
      </c>
      <c r="L40" s="57">
        <v>1.1934900542495479E-2</v>
      </c>
      <c r="M40" s="61">
        <v>855</v>
      </c>
      <c r="N40" s="57">
        <v>0.10307414104882459</v>
      </c>
      <c r="O40" s="61">
        <v>490</v>
      </c>
      <c r="P40" s="57">
        <v>5.9071729957805907E-2</v>
      </c>
      <c r="Q40" s="34" t="s">
        <v>189</v>
      </c>
      <c r="R40" s="68" t="s">
        <v>189</v>
      </c>
    </row>
    <row r="41" spans="1:18" ht="17.149999999999999" customHeight="1" x14ac:dyDescent="0.45">
      <c r="A41" s="67" t="s">
        <v>187</v>
      </c>
      <c r="B41" s="47" t="s">
        <v>41</v>
      </c>
      <c r="C41" s="61">
        <v>2786</v>
      </c>
      <c r="D41" s="61">
        <v>2437</v>
      </c>
      <c r="E41" s="57">
        <v>0.87473079684134958</v>
      </c>
      <c r="F41" s="61">
        <v>2251</v>
      </c>
      <c r="G41" s="61">
        <v>1655</v>
      </c>
      <c r="H41" s="57">
        <v>0.59404163675520461</v>
      </c>
      <c r="I41" s="61">
        <v>1648</v>
      </c>
      <c r="J41" s="57">
        <v>0.5915290739411343</v>
      </c>
      <c r="K41" s="61">
        <v>7</v>
      </c>
      <c r="L41" s="57">
        <v>2.5125628140703518E-3</v>
      </c>
      <c r="M41" s="61">
        <v>186</v>
      </c>
      <c r="N41" s="57">
        <v>6.6762383345297924E-2</v>
      </c>
      <c r="O41" s="61">
        <v>349</v>
      </c>
      <c r="P41" s="57">
        <v>0.12526920315865039</v>
      </c>
      <c r="Q41" s="34" t="s">
        <v>189</v>
      </c>
      <c r="R41" s="68" t="s">
        <v>189</v>
      </c>
    </row>
    <row r="42" spans="1:18" ht="17.149999999999999" customHeight="1" x14ac:dyDescent="0.45">
      <c r="A42" s="67" t="s">
        <v>187</v>
      </c>
      <c r="B42" s="47" t="s">
        <v>42</v>
      </c>
      <c r="C42" s="61">
        <v>2589</v>
      </c>
      <c r="D42" s="61">
        <v>2420</v>
      </c>
      <c r="E42" s="57">
        <v>0.93472383159521055</v>
      </c>
      <c r="F42" s="61">
        <v>2211</v>
      </c>
      <c r="G42" s="61">
        <v>1736</v>
      </c>
      <c r="H42" s="57">
        <v>0.67052916183854772</v>
      </c>
      <c r="I42" s="61">
        <v>1667</v>
      </c>
      <c r="J42" s="57">
        <v>0.64387794515256858</v>
      </c>
      <c r="K42" s="61">
        <v>69</v>
      </c>
      <c r="L42" s="57">
        <v>2.6651216685979143E-2</v>
      </c>
      <c r="M42" s="61">
        <v>209</v>
      </c>
      <c r="N42" s="57">
        <v>8.072614909231364E-2</v>
      </c>
      <c r="O42" s="61">
        <v>169</v>
      </c>
      <c r="P42" s="57">
        <v>6.5276168404789489E-2</v>
      </c>
      <c r="Q42" s="34" t="s">
        <v>189</v>
      </c>
      <c r="R42" s="68" t="s">
        <v>189</v>
      </c>
    </row>
    <row r="43" spans="1:18" ht="17.149999999999999" customHeight="1" x14ac:dyDescent="0.45">
      <c r="A43" s="67" t="s">
        <v>187</v>
      </c>
      <c r="B43" s="47" t="s">
        <v>43</v>
      </c>
      <c r="C43" s="61">
        <v>626</v>
      </c>
      <c r="D43" s="61">
        <v>560</v>
      </c>
      <c r="E43" s="57">
        <v>0.89456869009584661</v>
      </c>
      <c r="F43" s="61">
        <v>510</v>
      </c>
      <c r="G43" s="61">
        <v>333</v>
      </c>
      <c r="H43" s="57">
        <v>0.53194888178913735</v>
      </c>
      <c r="I43" s="61">
        <v>325</v>
      </c>
      <c r="J43" s="57">
        <v>0.51916932907348246</v>
      </c>
      <c r="K43" s="61">
        <v>8</v>
      </c>
      <c r="L43" s="57">
        <v>1.2779552715654952E-2</v>
      </c>
      <c r="M43" s="61">
        <v>50</v>
      </c>
      <c r="N43" s="57">
        <v>7.9872204472843447E-2</v>
      </c>
      <c r="O43" s="61">
        <v>66</v>
      </c>
      <c r="P43" s="57">
        <v>0.10543130990415335</v>
      </c>
      <c r="Q43" s="34" t="s">
        <v>189</v>
      </c>
      <c r="R43" s="68" t="s">
        <v>189</v>
      </c>
    </row>
    <row r="44" spans="1:18" ht="17.149999999999999" customHeight="1" x14ac:dyDescent="0.45">
      <c r="A44" s="67" t="s">
        <v>187</v>
      </c>
      <c r="B44" s="22" t="s">
        <v>44</v>
      </c>
      <c r="C44" s="61">
        <v>2000</v>
      </c>
      <c r="D44" s="61">
        <v>1360</v>
      </c>
      <c r="E44" s="57">
        <v>0.68</v>
      </c>
      <c r="F44" s="61">
        <v>1166</v>
      </c>
      <c r="G44" s="61">
        <v>1060</v>
      </c>
      <c r="H44" s="57">
        <v>0.53</v>
      </c>
      <c r="I44" s="61">
        <v>1045</v>
      </c>
      <c r="J44" s="57">
        <v>0.52249999999999996</v>
      </c>
      <c r="K44" s="61">
        <v>15</v>
      </c>
      <c r="L44" s="57">
        <v>7.4999999999999997E-3</v>
      </c>
      <c r="M44" s="61">
        <v>194</v>
      </c>
      <c r="N44" s="57">
        <v>9.7000000000000003E-2</v>
      </c>
      <c r="O44" s="61">
        <v>640</v>
      </c>
      <c r="P44" s="57">
        <v>0.32</v>
      </c>
      <c r="Q44" s="34" t="s">
        <v>189</v>
      </c>
      <c r="R44" s="68" t="s">
        <v>189</v>
      </c>
    </row>
    <row r="45" spans="1:18" ht="17.149999999999999" customHeight="1" x14ac:dyDescent="0.45">
      <c r="A45" s="67" t="s">
        <v>187</v>
      </c>
      <c r="B45" s="47" t="s">
        <v>45</v>
      </c>
      <c r="C45" s="61">
        <v>1474</v>
      </c>
      <c r="D45" s="61">
        <v>1066</v>
      </c>
      <c r="E45" s="57">
        <v>0.72320217096336503</v>
      </c>
      <c r="F45" s="61">
        <v>943</v>
      </c>
      <c r="G45" s="61">
        <v>775</v>
      </c>
      <c r="H45" s="57">
        <v>0.52578018995929443</v>
      </c>
      <c r="I45" s="61">
        <v>580</v>
      </c>
      <c r="J45" s="57">
        <v>0.39348710990502034</v>
      </c>
      <c r="K45" s="61">
        <v>195</v>
      </c>
      <c r="L45" s="57">
        <v>0.13229308005427409</v>
      </c>
      <c r="M45" s="61">
        <v>123</v>
      </c>
      <c r="N45" s="57">
        <v>8.3446404341926725E-2</v>
      </c>
      <c r="O45" s="61">
        <v>408</v>
      </c>
      <c r="P45" s="57">
        <v>0.27679782903663502</v>
      </c>
      <c r="Q45" s="34" t="s">
        <v>189</v>
      </c>
      <c r="R45" s="68" t="s">
        <v>189</v>
      </c>
    </row>
    <row r="46" spans="1:18" ht="17.149999999999999" customHeight="1" x14ac:dyDescent="0.45">
      <c r="A46" s="67" t="s">
        <v>187</v>
      </c>
      <c r="B46" s="22" t="s">
        <v>46</v>
      </c>
      <c r="C46" s="61">
        <v>5406</v>
      </c>
      <c r="D46" s="61">
        <v>5060</v>
      </c>
      <c r="E46" s="57">
        <v>0.93599704032556419</v>
      </c>
      <c r="F46" s="61">
        <v>4627</v>
      </c>
      <c r="G46" s="61">
        <v>3391</v>
      </c>
      <c r="H46" s="57">
        <v>0.62726600073991856</v>
      </c>
      <c r="I46" s="61">
        <v>3335</v>
      </c>
      <c r="J46" s="57">
        <v>0.61690714021457638</v>
      </c>
      <c r="K46" s="61">
        <v>56</v>
      </c>
      <c r="L46" s="57">
        <v>1.0358860525342212E-2</v>
      </c>
      <c r="M46" s="61">
        <v>433</v>
      </c>
      <c r="N46" s="57">
        <v>8.0096189419163896E-2</v>
      </c>
      <c r="O46" s="61">
        <v>346</v>
      </c>
      <c r="P46" s="57">
        <v>6.4002959674435811E-2</v>
      </c>
      <c r="Q46" s="34" t="s">
        <v>189</v>
      </c>
      <c r="R46" s="68" t="s">
        <v>189</v>
      </c>
    </row>
    <row r="47" spans="1:18" ht="17.149999999999999" customHeight="1" x14ac:dyDescent="0.45">
      <c r="A47" s="67" t="s">
        <v>187</v>
      </c>
      <c r="B47" s="22" t="s">
        <v>47</v>
      </c>
      <c r="C47" s="61">
        <v>712</v>
      </c>
      <c r="D47" s="61">
        <v>601</v>
      </c>
      <c r="E47" s="57">
        <v>0.8441011235955056</v>
      </c>
      <c r="F47" s="61">
        <v>528</v>
      </c>
      <c r="G47" s="61">
        <v>320</v>
      </c>
      <c r="H47" s="57">
        <v>0.449438202247191</v>
      </c>
      <c r="I47" s="61">
        <v>287</v>
      </c>
      <c r="J47" s="57">
        <v>0.40308988764044945</v>
      </c>
      <c r="K47" s="61">
        <v>33</v>
      </c>
      <c r="L47" s="57">
        <v>4.6348314606741575E-2</v>
      </c>
      <c r="M47" s="61">
        <v>73</v>
      </c>
      <c r="N47" s="57">
        <v>0.10252808988764045</v>
      </c>
      <c r="O47" s="61">
        <v>111</v>
      </c>
      <c r="P47" s="57">
        <v>0.15589887640449437</v>
      </c>
      <c r="Q47" s="34" t="s">
        <v>189</v>
      </c>
      <c r="R47" s="68" t="s">
        <v>189</v>
      </c>
    </row>
    <row r="48" spans="1:18" ht="17.149999999999999" customHeight="1" x14ac:dyDescent="0.45">
      <c r="A48" s="67" t="s">
        <v>187</v>
      </c>
      <c r="B48" s="22" t="s">
        <v>48</v>
      </c>
      <c r="C48" s="61">
        <v>742</v>
      </c>
      <c r="D48" s="61">
        <v>630</v>
      </c>
      <c r="E48" s="57">
        <v>0.84905660377358494</v>
      </c>
      <c r="F48" s="61">
        <v>515</v>
      </c>
      <c r="G48" s="61">
        <v>393</v>
      </c>
      <c r="H48" s="57">
        <v>0.5296495956873315</v>
      </c>
      <c r="I48" s="61">
        <v>366</v>
      </c>
      <c r="J48" s="57">
        <v>0.49326145552560646</v>
      </c>
      <c r="K48" s="61">
        <v>27</v>
      </c>
      <c r="L48" s="57">
        <v>3.638814016172507E-2</v>
      </c>
      <c r="M48" s="61">
        <v>115</v>
      </c>
      <c r="N48" s="57">
        <v>0.15498652291105122</v>
      </c>
      <c r="O48" s="61">
        <v>112</v>
      </c>
      <c r="P48" s="57">
        <v>0.15094339622641509</v>
      </c>
      <c r="Q48" s="34" t="s">
        <v>189</v>
      </c>
      <c r="R48" s="68" t="s">
        <v>189</v>
      </c>
    </row>
    <row r="49" spans="1:18" ht="17.149999999999999" customHeight="1" x14ac:dyDescent="0.45">
      <c r="A49" s="67" t="s">
        <v>187</v>
      </c>
      <c r="B49" s="22" t="s">
        <v>49</v>
      </c>
      <c r="C49" s="61" t="s">
        <v>189</v>
      </c>
      <c r="D49" s="61" t="s">
        <v>189</v>
      </c>
      <c r="E49" s="57" t="s">
        <v>189</v>
      </c>
      <c r="F49" s="61" t="s">
        <v>189</v>
      </c>
      <c r="G49" s="61" t="s">
        <v>189</v>
      </c>
      <c r="H49" s="57" t="s">
        <v>189</v>
      </c>
      <c r="I49" s="61" t="s">
        <v>189</v>
      </c>
      <c r="J49" s="57" t="s">
        <v>189</v>
      </c>
      <c r="K49" s="61">
        <v>0</v>
      </c>
      <c r="L49" s="57">
        <v>0</v>
      </c>
      <c r="M49" s="61" t="s">
        <v>189</v>
      </c>
      <c r="N49" s="57" t="s">
        <v>189</v>
      </c>
      <c r="O49" s="61">
        <v>0</v>
      </c>
      <c r="P49" s="57">
        <v>0</v>
      </c>
      <c r="Q49" s="34">
        <v>1</v>
      </c>
      <c r="R49" s="68" t="s">
        <v>190</v>
      </c>
    </row>
    <row r="50" spans="1:18" ht="17.149999999999999" customHeight="1" x14ac:dyDescent="0.45">
      <c r="A50" s="67" t="s">
        <v>187</v>
      </c>
      <c r="B50" s="22" t="s">
        <v>50</v>
      </c>
      <c r="C50" s="61">
        <v>209</v>
      </c>
      <c r="D50" s="61">
        <v>188</v>
      </c>
      <c r="E50" s="57">
        <v>0.8995215311004785</v>
      </c>
      <c r="F50" s="61">
        <v>175</v>
      </c>
      <c r="G50" s="61">
        <v>133</v>
      </c>
      <c r="H50" s="57">
        <v>0.63636363636363635</v>
      </c>
      <c r="I50" s="61">
        <v>93</v>
      </c>
      <c r="J50" s="57">
        <v>0.44497607655502391</v>
      </c>
      <c r="K50" s="61">
        <v>40</v>
      </c>
      <c r="L50" s="57">
        <v>0.19138755980861244</v>
      </c>
      <c r="M50" s="61">
        <v>13</v>
      </c>
      <c r="N50" s="57">
        <v>6.2200956937799042E-2</v>
      </c>
      <c r="O50" s="61">
        <v>21</v>
      </c>
      <c r="P50" s="57">
        <v>0.10047846889952153</v>
      </c>
      <c r="Q50" s="34" t="s">
        <v>189</v>
      </c>
      <c r="R50" s="68" t="s">
        <v>189</v>
      </c>
    </row>
    <row r="51" spans="1:18" ht="17.149999999999999" customHeight="1" x14ac:dyDescent="0.45">
      <c r="A51" s="67" t="s">
        <v>187</v>
      </c>
      <c r="B51" s="22" t="s">
        <v>51</v>
      </c>
      <c r="C51" s="61">
        <v>1355</v>
      </c>
      <c r="D51" s="61">
        <v>1248</v>
      </c>
      <c r="E51" s="57">
        <v>0.92103321033210328</v>
      </c>
      <c r="F51" s="61">
        <v>1102</v>
      </c>
      <c r="G51" s="61">
        <v>769</v>
      </c>
      <c r="H51" s="57">
        <v>0.56752767527675274</v>
      </c>
      <c r="I51" s="61">
        <v>711</v>
      </c>
      <c r="J51" s="57">
        <v>0.52472324723247232</v>
      </c>
      <c r="K51" s="61">
        <v>58</v>
      </c>
      <c r="L51" s="57">
        <v>4.2804428044280446E-2</v>
      </c>
      <c r="M51" s="61">
        <v>146</v>
      </c>
      <c r="N51" s="57">
        <v>0.10774907749077491</v>
      </c>
      <c r="O51" s="61">
        <v>107</v>
      </c>
      <c r="P51" s="57">
        <v>7.8966789667896678E-2</v>
      </c>
      <c r="Q51" s="34" t="s">
        <v>189</v>
      </c>
      <c r="R51" s="68" t="s">
        <v>189</v>
      </c>
    </row>
    <row r="52" spans="1:18" ht="17.149999999999999" customHeight="1" x14ac:dyDescent="0.45">
      <c r="A52" s="67" t="s">
        <v>187</v>
      </c>
      <c r="B52" s="22" t="s">
        <v>52</v>
      </c>
      <c r="C52" s="61">
        <v>1257</v>
      </c>
      <c r="D52" s="61">
        <v>1011</v>
      </c>
      <c r="E52" s="57">
        <v>0.80429594272076377</v>
      </c>
      <c r="F52" s="61">
        <v>913</v>
      </c>
      <c r="G52" s="61">
        <v>757</v>
      </c>
      <c r="H52" s="57">
        <v>0.60222752585521078</v>
      </c>
      <c r="I52" s="61">
        <v>561</v>
      </c>
      <c r="J52" s="57">
        <v>0.44630071599045346</v>
      </c>
      <c r="K52" s="61">
        <v>196</v>
      </c>
      <c r="L52" s="57">
        <v>0.15592680986475735</v>
      </c>
      <c r="M52" s="61">
        <v>98</v>
      </c>
      <c r="N52" s="57">
        <v>7.7963404932378674E-2</v>
      </c>
      <c r="O52" s="61">
        <v>246</v>
      </c>
      <c r="P52" s="57">
        <v>0.19570405727923629</v>
      </c>
      <c r="Q52" s="34" t="s">
        <v>189</v>
      </c>
      <c r="R52" s="68" t="s">
        <v>189</v>
      </c>
    </row>
    <row r="53" spans="1:18" ht="17.149999999999999" customHeight="1" x14ac:dyDescent="0.45">
      <c r="A53" s="67" t="s">
        <v>187</v>
      </c>
      <c r="B53" s="22" t="s">
        <v>53</v>
      </c>
      <c r="C53" s="61">
        <v>2547</v>
      </c>
      <c r="D53" s="61">
        <v>2357</v>
      </c>
      <c r="E53" s="57">
        <v>0.92540243423635649</v>
      </c>
      <c r="F53" s="61">
        <v>2048</v>
      </c>
      <c r="G53" s="61">
        <v>1392</v>
      </c>
      <c r="H53" s="57">
        <v>0.54652532391048292</v>
      </c>
      <c r="I53" s="61">
        <v>1199</v>
      </c>
      <c r="J53" s="57">
        <v>0.47074990184530818</v>
      </c>
      <c r="K53" s="61">
        <v>193</v>
      </c>
      <c r="L53" s="57">
        <v>7.5775422065174722E-2</v>
      </c>
      <c r="M53" s="61">
        <v>309</v>
      </c>
      <c r="N53" s="57">
        <v>0.12131919905771496</v>
      </c>
      <c r="O53" s="61">
        <v>190</v>
      </c>
      <c r="P53" s="57">
        <v>7.45975657636435E-2</v>
      </c>
      <c r="Q53" s="34" t="s">
        <v>189</v>
      </c>
      <c r="R53" s="68" t="s">
        <v>189</v>
      </c>
    </row>
    <row r="54" spans="1:18" ht="17.149999999999999" customHeight="1" x14ac:dyDescent="0.45">
      <c r="A54" s="67" t="s">
        <v>187</v>
      </c>
      <c r="B54" s="22" t="s">
        <v>54</v>
      </c>
      <c r="C54" s="61">
        <v>534</v>
      </c>
      <c r="D54" s="61">
        <v>379</v>
      </c>
      <c r="E54" s="57">
        <v>0.70973782771535576</v>
      </c>
      <c r="F54" s="61">
        <v>328</v>
      </c>
      <c r="G54" s="61">
        <v>244</v>
      </c>
      <c r="H54" s="57">
        <v>0.45692883895131087</v>
      </c>
      <c r="I54" s="61">
        <v>231</v>
      </c>
      <c r="J54" s="57">
        <v>0.43258426966292135</v>
      </c>
      <c r="K54" s="61">
        <v>13</v>
      </c>
      <c r="L54" s="57">
        <v>2.4344569288389514E-2</v>
      </c>
      <c r="M54" s="61">
        <v>51</v>
      </c>
      <c r="N54" s="57">
        <v>9.5505617977528087E-2</v>
      </c>
      <c r="O54" s="61">
        <v>155</v>
      </c>
      <c r="P54" s="57">
        <v>0.29026217228464418</v>
      </c>
      <c r="Q54" s="34" t="s">
        <v>189</v>
      </c>
      <c r="R54" s="68" t="s">
        <v>189</v>
      </c>
    </row>
    <row r="55" spans="1:18" ht="17.149999999999999" customHeight="1" x14ac:dyDescent="0.45">
      <c r="A55" s="67" t="s">
        <v>187</v>
      </c>
      <c r="B55" s="22" t="s">
        <v>55</v>
      </c>
      <c r="C55" s="61">
        <v>417</v>
      </c>
      <c r="D55" s="61">
        <v>304</v>
      </c>
      <c r="E55" s="57">
        <v>0.72901678657074342</v>
      </c>
      <c r="F55" s="61">
        <v>219</v>
      </c>
      <c r="G55" s="61">
        <v>193</v>
      </c>
      <c r="H55" s="57">
        <v>0.46282973621103118</v>
      </c>
      <c r="I55" s="61">
        <v>178</v>
      </c>
      <c r="J55" s="57">
        <v>0.42685851318944845</v>
      </c>
      <c r="K55" s="61">
        <v>15</v>
      </c>
      <c r="L55" s="57">
        <v>3.5971223021582732E-2</v>
      </c>
      <c r="M55" s="61">
        <v>85</v>
      </c>
      <c r="N55" s="57">
        <v>0.2038369304556355</v>
      </c>
      <c r="O55" s="61">
        <v>113</v>
      </c>
      <c r="P55" s="57">
        <v>0.27098321342925658</v>
      </c>
      <c r="Q55" s="34" t="s">
        <v>189</v>
      </c>
      <c r="R55" s="68" t="s">
        <v>189</v>
      </c>
    </row>
    <row r="56" spans="1:18" ht="17.149999999999999" customHeight="1" x14ac:dyDescent="0.45">
      <c r="A56" s="67" t="s">
        <v>187</v>
      </c>
      <c r="B56" s="22" t="s">
        <v>56</v>
      </c>
      <c r="C56" s="61">
        <v>67</v>
      </c>
      <c r="D56" s="61">
        <v>60</v>
      </c>
      <c r="E56" s="57">
        <v>0.89552238805970152</v>
      </c>
      <c r="F56" s="61" t="s">
        <v>189</v>
      </c>
      <c r="G56" s="61">
        <v>34</v>
      </c>
      <c r="H56" s="57">
        <v>0.5074626865671642</v>
      </c>
      <c r="I56" s="61">
        <v>29</v>
      </c>
      <c r="J56" s="57">
        <v>0.43283582089552236</v>
      </c>
      <c r="K56" s="61">
        <v>5</v>
      </c>
      <c r="L56" s="57">
        <v>7.4626865671641784E-2</v>
      </c>
      <c r="M56" s="61" t="s">
        <v>189</v>
      </c>
      <c r="N56" s="57" t="s">
        <v>189</v>
      </c>
      <c r="O56" s="61">
        <v>7</v>
      </c>
      <c r="P56" s="57">
        <v>0.1044776119402985</v>
      </c>
      <c r="Q56" s="34">
        <v>1</v>
      </c>
      <c r="R56" s="68" t="s">
        <v>190</v>
      </c>
    </row>
    <row r="57" spans="1:18" ht="17.149999999999999" customHeight="1" x14ac:dyDescent="0.45">
      <c r="A57" s="67" t="s">
        <v>187</v>
      </c>
      <c r="B57" s="22" t="s">
        <v>57</v>
      </c>
      <c r="C57" s="61">
        <v>1768</v>
      </c>
      <c r="D57" s="61">
        <v>1496</v>
      </c>
      <c r="E57" s="57">
        <v>0.84615384615384615</v>
      </c>
      <c r="F57" s="61">
        <v>1340</v>
      </c>
      <c r="G57" s="61">
        <v>1025</v>
      </c>
      <c r="H57" s="57">
        <v>0.57975113122171951</v>
      </c>
      <c r="I57" s="61">
        <v>950</v>
      </c>
      <c r="J57" s="57">
        <v>0.53733031674208143</v>
      </c>
      <c r="K57" s="61">
        <v>75</v>
      </c>
      <c r="L57" s="57">
        <v>4.2420814479638011E-2</v>
      </c>
      <c r="M57" s="61">
        <v>156</v>
      </c>
      <c r="N57" s="57">
        <v>8.8235294117647065E-2</v>
      </c>
      <c r="O57" s="61">
        <v>272</v>
      </c>
      <c r="P57" s="57">
        <v>0.15384615384615385</v>
      </c>
      <c r="Q57" s="34" t="s">
        <v>189</v>
      </c>
      <c r="R57" s="68" t="s">
        <v>189</v>
      </c>
    </row>
    <row r="58" spans="1:18" ht="17.149999999999999" customHeight="1" x14ac:dyDescent="0.45">
      <c r="A58" s="67" t="s">
        <v>187</v>
      </c>
      <c r="B58" s="22" t="s">
        <v>58</v>
      </c>
      <c r="C58" s="61">
        <v>203</v>
      </c>
      <c r="D58" s="61">
        <v>163</v>
      </c>
      <c r="E58" s="57">
        <v>0.80295566502463056</v>
      </c>
      <c r="F58" s="61">
        <v>157</v>
      </c>
      <c r="G58" s="61">
        <v>140</v>
      </c>
      <c r="H58" s="57">
        <v>0.68965517241379315</v>
      </c>
      <c r="I58" s="61">
        <v>95</v>
      </c>
      <c r="J58" s="57">
        <v>0.46798029556650245</v>
      </c>
      <c r="K58" s="61">
        <v>45</v>
      </c>
      <c r="L58" s="57">
        <v>0.22167487684729065</v>
      </c>
      <c r="M58" s="61">
        <v>6</v>
      </c>
      <c r="N58" s="57">
        <v>2.9556650246305417E-2</v>
      </c>
      <c r="O58" s="61">
        <v>40</v>
      </c>
      <c r="P58" s="57">
        <v>0.19704433497536947</v>
      </c>
      <c r="Q58" s="34" t="s">
        <v>189</v>
      </c>
      <c r="R58" s="68" t="s">
        <v>189</v>
      </c>
    </row>
    <row r="59" spans="1:18" ht="17.149999999999999" customHeight="1" x14ac:dyDescent="0.45">
      <c r="A59" s="67" t="s">
        <v>187</v>
      </c>
      <c r="B59" s="22" t="s">
        <v>59</v>
      </c>
      <c r="C59" s="61">
        <v>2658</v>
      </c>
      <c r="D59" s="61">
        <v>2348</v>
      </c>
      <c r="E59" s="57">
        <v>0.88337095560571854</v>
      </c>
      <c r="F59" s="61">
        <v>2014</v>
      </c>
      <c r="G59" s="61">
        <v>1350</v>
      </c>
      <c r="H59" s="57">
        <v>0.50790067720090293</v>
      </c>
      <c r="I59" s="61">
        <v>1303</v>
      </c>
      <c r="J59" s="57">
        <v>0.49021820917983444</v>
      </c>
      <c r="K59" s="61">
        <v>47</v>
      </c>
      <c r="L59" s="57">
        <v>1.7682468021068473E-2</v>
      </c>
      <c r="M59" s="61">
        <v>334</v>
      </c>
      <c r="N59" s="57">
        <v>0.1256583897667419</v>
      </c>
      <c r="O59" s="61">
        <v>310</v>
      </c>
      <c r="P59" s="57">
        <v>0.11662904439428141</v>
      </c>
      <c r="Q59" s="34" t="s">
        <v>189</v>
      </c>
      <c r="R59" s="68" t="s">
        <v>189</v>
      </c>
    </row>
    <row r="60" spans="1:18" ht="17.149999999999999" customHeight="1" x14ac:dyDescent="0.45">
      <c r="A60" s="67" t="s">
        <v>187</v>
      </c>
      <c r="B60" s="22" t="s">
        <v>60</v>
      </c>
      <c r="C60" s="61">
        <v>530</v>
      </c>
      <c r="D60" s="61">
        <v>502</v>
      </c>
      <c r="E60" s="57">
        <v>0.94716981132075473</v>
      </c>
      <c r="F60" s="61">
        <v>457</v>
      </c>
      <c r="G60" s="61">
        <v>321</v>
      </c>
      <c r="H60" s="57">
        <v>0.60566037735849054</v>
      </c>
      <c r="I60" s="61">
        <v>308</v>
      </c>
      <c r="J60" s="57">
        <v>0.5811320754716981</v>
      </c>
      <c r="K60" s="61">
        <v>13</v>
      </c>
      <c r="L60" s="57">
        <v>2.4528301886792454E-2</v>
      </c>
      <c r="M60" s="61">
        <v>45</v>
      </c>
      <c r="N60" s="57">
        <v>8.4905660377358486E-2</v>
      </c>
      <c r="O60" s="61">
        <v>28</v>
      </c>
      <c r="P60" s="57">
        <v>5.2830188679245285E-2</v>
      </c>
      <c r="Q60" s="34" t="s">
        <v>189</v>
      </c>
      <c r="R60" s="68" t="s">
        <v>189</v>
      </c>
    </row>
    <row r="61" spans="1:18" ht="17.149999999999999" customHeight="1" x14ac:dyDescent="0.45">
      <c r="A61" s="67" t="s">
        <v>187</v>
      </c>
      <c r="B61" s="22" t="s">
        <v>61</v>
      </c>
      <c r="C61" s="61">
        <v>433</v>
      </c>
      <c r="D61" s="61">
        <v>358</v>
      </c>
      <c r="E61" s="57">
        <v>0.82678983833718245</v>
      </c>
      <c r="F61" s="61">
        <v>306</v>
      </c>
      <c r="G61" s="61">
        <v>250</v>
      </c>
      <c r="H61" s="57">
        <v>0.57736720554272514</v>
      </c>
      <c r="I61" s="61" t="s">
        <v>189</v>
      </c>
      <c r="J61" s="57" t="s">
        <v>189</v>
      </c>
      <c r="K61" s="61" t="s">
        <v>189</v>
      </c>
      <c r="L61" s="57" t="s">
        <v>189</v>
      </c>
      <c r="M61" s="61">
        <v>52</v>
      </c>
      <c r="N61" s="57">
        <v>0.12009237875288684</v>
      </c>
      <c r="O61" s="61">
        <v>75</v>
      </c>
      <c r="P61" s="57">
        <v>0.17321016166281755</v>
      </c>
      <c r="Q61" s="34">
        <v>2</v>
      </c>
      <c r="R61" s="68" t="s">
        <v>191</v>
      </c>
    </row>
    <row r="62" spans="1:18" ht="17.149999999999999" customHeight="1" x14ac:dyDescent="0.45">
      <c r="A62" s="69" t="s">
        <v>187</v>
      </c>
      <c r="B62" s="29" t="s">
        <v>62</v>
      </c>
      <c r="C62" s="64">
        <v>132078</v>
      </c>
      <c r="D62" s="64">
        <v>116821</v>
      </c>
      <c r="E62" s="60">
        <v>0.88448492557428182</v>
      </c>
      <c r="F62" s="64">
        <v>104714</v>
      </c>
      <c r="G62" s="64">
        <v>76906</v>
      </c>
      <c r="H62" s="60">
        <v>0.58227713926619118</v>
      </c>
      <c r="I62" s="64">
        <v>71970</v>
      </c>
      <c r="J62" s="60">
        <v>0.54490528324172083</v>
      </c>
      <c r="K62" s="64">
        <v>4936</v>
      </c>
      <c r="L62" s="60">
        <v>3.7371856024470386E-2</v>
      </c>
      <c r="M62" s="64">
        <v>12107</v>
      </c>
      <c r="N62" s="60">
        <v>9.1665530974121348E-2</v>
      </c>
      <c r="O62" s="64">
        <v>15257</v>
      </c>
      <c r="P62" s="60">
        <v>0.11551507442571814</v>
      </c>
      <c r="Q62" s="51" t="s">
        <v>189</v>
      </c>
      <c r="R62" s="70" t="s">
        <v>189</v>
      </c>
    </row>
    <row r="63" spans="1:18" ht="17.149999999999999" customHeight="1" x14ac:dyDescent="0.45">
      <c r="A63" s="33" t="s">
        <v>106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19.7265625" style="2" customWidth="1"/>
    <col min="2" max="2" width="17.7265625" style="2" customWidth="1"/>
    <col min="3" max="3" width="22.453125" style="2" customWidth="1"/>
    <col min="4" max="6" width="20.7265625" style="2" bestFit="1" customWidth="1"/>
    <col min="7" max="7" width="11.7265625" style="2" bestFit="1" customWidth="1"/>
    <col min="8" max="8" width="14.7265625" style="2" bestFit="1" customWidth="1"/>
    <col min="9" max="12" width="19.81640625" style="2" bestFit="1" customWidth="1"/>
    <col min="13" max="14" width="20.7265625" style="2" bestFit="1" customWidth="1"/>
    <col min="15" max="16" width="19.81640625" style="2" bestFit="1" customWidth="1"/>
    <col min="17" max="17" width="22.54296875" style="18" bestFit="1" customWidth="1"/>
    <col min="18" max="18" width="42.54296875" style="20" bestFit="1" customWidth="1"/>
    <col min="19" max="16384" width="11.453125" style="2" hidden="1"/>
  </cols>
  <sheetData>
    <row r="1" spans="1:18" ht="17.149999999999999" customHeight="1" x14ac:dyDescent="0.45">
      <c r="A1" s="11" t="s">
        <v>176</v>
      </c>
    </row>
    <row r="2" spans="1:18" s="1" customFormat="1" ht="23.15" customHeight="1" x14ac:dyDescent="0.65">
      <c r="A2" s="13" t="s">
        <v>93</v>
      </c>
      <c r="Q2" s="19"/>
      <c r="R2" s="21"/>
    </row>
    <row r="3" spans="1:18" s="6" customFormat="1" ht="87.5" x14ac:dyDescent="0.25">
      <c r="A3" s="52" t="s">
        <v>0</v>
      </c>
      <c r="B3" s="52" t="s">
        <v>123</v>
      </c>
      <c r="C3" s="52" t="s">
        <v>156</v>
      </c>
      <c r="D3" s="52" t="s">
        <v>157</v>
      </c>
      <c r="E3" s="52" t="s">
        <v>158</v>
      </c>
      <c r="F3" s="52" t="s">
        <v>159</v>
      </c>
      <c r="G3" s="52" t="s">
        <v>160</v>
      </c>
      <c r="H3" s="52" t="s">
        <v>161</v>
      </c>
      <c r="I3" s="52" t="s">
        <v>162</v>
      </c>
      <c r="J3" s="52" t="s">
        <v>163</v>
      </c>
      <c r="K3" s="52" t="s">
        <v>164</v>
      </c>
      <c r="L3" s="52" t="s">
        <v>165</v>
      </c>
      <c r="M3" s="52" t="s">
        <v>166</v>
      </c>
      <c r="N3" s="52" t="s">
        <v>167</v>
      </c>
      <c r="O3" s="52" t="s">
        <v>168</v>
      </c>
      <c r="P3" s="52" t="s">
        <v>169</v>
      </c>
      <c r="Q3" s="55" t="s">
        <v>2</v>
      </c>
      <c r="R3" s="52" t="s">
        <v>3</v>
      </c>
    </row>
    <row r="4" spans="1:18" ht="17.149999999999999" customHeight="1" x14ac:dyDescent="0.45">
      <c r="A4" s="56" t="s">
        <v>187</v>
      </c>
      <c r="B4" s="22" t="s">
        <v>4</v>
      </c>
      <c r="C4" s="61">
        <v>32467</v>
      </c>
      <c r="D4" s="61">
        <v>28212</v>
      </c>
      <c r="E4" s="57">
        <v>0.86894385067915114</v>
      </c>
      <c r="F4" s="61">
        <v>26641</v>
      </c>
      <c r="G4" s="61">
        <v>24759</v>
      </c>
      <c r="H4" s="57">
        <v>0.76258970647118618</v>
      </c>
      <c r="I4" s="61">
        <v>23884</v>
      </c>
      <c r="J4" s="57">
        <v>0.73563926448393757</v>
      </c>
      <c r="K4" s="61">
        <v>875</v>
      </c>
      <c r="L4" s="57">
        <v>2.695044198724859E-2</v>
      </c>
      <c r="M4" s="61">
        <v>1571</v>
      </c>
      <c r="N4" s="57">
        <v>4.8387593556534325E-2</v>
      </c>
      <c r="O4" s="61">
        <v>4255</v>
      </c>
      <c r="P4" s="57">
        <v>0.13105614932084886</v>
      </c>
      <c r="Q4" s="34" t="s">
        <v>189</v>
      </c>
      <c r="R4" s="25" t="s">
        <v>189</v>
      </c>
    </row>
    <row r="5" spans="1:18" ht="17.149999999999999" customHeight="1" x14ac:dyDescent="0.45">
      <c r="A5" s="56" t="s">
        <v>187</v>
      </c>
      <c r="B5" s="22" t="s">
        <v>5</v>
      </c>
      <c r="C5" s="61">
        <v>13</v>
      </c>
      <c r="D5" s="61">
        <v>13</v>
      </c>
      <c r="E5" s="57">
        <v>1</v>
      </c>
      <c r="F5" s="61" t="s">
        <v>189</v>
      </c>
      <c r="G5" s="61">
        <v>9</v>
      </c>
      <c r="H5" s="57">
        <v>0.69230769230769229</v>
      </c>
      <c r="I5" s="61">
        <v>9</v>
      </c>
      <c r="J5" s="57">
        <v>0.69230769230769229</v>
      </c>
      <c r="K5" s="61">
        <v>0</v>
      </c>
      <c r="L5" s="57">
        <v>0</v>
      </c>
      <c r="M5" s="61" t="s">
        <v>189</v>
      </c>
      <c r="N5" s="57" t="s">
        <v>189</v>
      </c>
      <c r="O5" s="61">
        <v>0</v>
      </c>
      <c r="P5" s="57">
        <v>0</v>
      </c>
      <c r="Q5" s="35">
        <v>1</v>
      </c>
      <c r="R5" s="25" t="s">
        <v>190</v>
      </c>
    </row>
    <row r="6" spans="1:18" ht="17.149999999999999" customHeight="1" x14ac:dyDescent="0.45">
      <c r="A6" s="56" t="s">
        <v>187</v>
      </c>
      <c r="B6" s="22" t="s">
        <v>6</v>
      </c>
      <c r="C6" s="61">
        <v>632</v>
      </c>
      <c r="D6" s="61">
        <v>620</v>
      </c>
      <c r="E6" s="57">
        <v>0.98101265822784811</v>
      </c>
      <c r="F6" s="61">
        <v>579</v>
      </c>
      <c r="G6" s="61">
        <v>512</v>
      </c>
      <c r="H6" s="57">
        <v>0.810126582278481</v>
      </c>
      <c r="I6" s="61" t="s">
        <v>189</v>
      </c>
      <c r="J6" s="57" t="s">
        <v>189</v>
      </c>
      <c r="K6" s="61" t="s">
        <v>189</v>
      </c>
      <c r="L6" s="57" t="s">
        <v>189</v>
      </c>
      <c r="M6" s="61">
        <v>41</v>
      </c>
      <c r="N6" s="57">
        <v>6.4873417721518986E-2</v>
      </c>
      <c r="O6" s="61">
        <v>12</v>
      </c>
      <c r="P6" s="57">
        <v>1.8987341772151899E-2</v>
      </c>
      <c r="Q6" s="35">
        <v>1</v>
      </c>
      <c r="R6" s="25" t="s">
        <v>190</v>
      </c>
    </row>
    <row r="7" spans="1:18" ht="17.149999999999999" customHeight="1" x14ac:dyDescent="0.45">
      <c r="A7" s="56" t="s">
        <v>187</v>
      </c>
      <c r="B7" s="22" t="s">
        <v>7</v>
      </c>
      <c r="C7" s="61">
        <v>5534</v>
      </c>
      <c r="D7" s="61">
        <v>4997</v>
      </c>
      <c r="E7" s="57">
        <v>0.90296349837368994</v>
      </c>
      <c r="F7" s="61">
        <v>4744</v>
      </c>
      <c r="G7" s="61">
        <v>4379</v>
      </c>
      <c r="H7" s="57">
        <v>0.79129020599927724</v>
      </c>
      <c r="I7" s="61">
        <v>4195</v>
      </c>
      <c r="J7" s="57">
        <v>0.75804119985543905</v>
      </c>
      <c r="K7" s="61">
        <v>184</v>
      </c>
      <c r="L7" s="57">
        <v>3.3249006143838092E-2</v>
      </c>
      <c r="M7" s="61">
        <v>253</v>
      </c>
      <c r="N7" s="57">
        <v>4.5717383447777378E-2</v>
      </c>
      <c r="O7" s="61">
        <v>537</v>
      </c>
      <c r="P7" s="57">
        <v>9.7036501626310084E-2</v>
      </c>
      <c r="Q7" s="34" t="s">
        <v>189</v>
      </c>
      <c r="R7" s="25" t="s">
        <v>189</v>
      </c>
    </row>
    <row r="8" spans="1:18" ht="17.149999999999999" customHeight="1" x14ac:dyDescent="0.45">
      <c r="A8" s="56" t="s">
        <v>187</v>
      </c>
      <c r="B8" s="22" t="s">
        <v>8</v>
      </c>
      <c r="C8" s="61">
        <v>906</v>
      </c>
      <c r="D8" s="61">
        <v>866</v>
      </c>
      <c r="E8" s="57">
        <v>0.95584988962472406</v>
      </c>
      <c r="F8" s="61">
        <v>833</v>
      </c>
      <c r="G8" s="61">
        <v>748</v>
      </c>
      <c r="H8" s="57">
        <v>0.82560706401766004</v>
      </c>
      <c r="I8" s="61">
        <v>732</v>
      </c>
      <c r="J8" s="57">
        <v>0.80794701986754969</v>
      </c>
      <c r="K8" s="61">
        <v>16</v>
      </c>
      <c r="L8" s="57">
        <v>1.7660044150110375E-2</v>
      </c>
      <c r="M8" s="61">
        <v>33</v>
      </c>
      <c r="N8" s="57">
        <v>3.6423841059602648E-2</v>
      </c>
      <c r="O8" s="61">
        <v>40</v>
      </c>
      <c r="P8" s="57">
        <v>4.4150110375275942E-2</v>
      </c>
      <c r="Q8" s="34" t="s">
        <v>189</v>
      </c>
      <c r="R8" s="25" t="s">
        <v>189</v>
      </c>
    </row>
    <row r="9" spans="1:18" ht="17.149999999999999" customHeight="1" x14ac:dyDescent="0.45">
      <c r="A9" s="56" t="s">
        <v>187</v>
      </c>
      <c r="B9" s="22" t="s">
        <v>9</v>
      </c>
      <c r="C9" s="61">
        <v>813</v>
      </c>
      <c r="D9" s="61">
        <v>733</v>
      </c>
      <c r="E9" s="57">
        <v>0.9015990159901599</v>
      </c>
      <c r="F9" s="61">
        <v>702</v>
      </c>
      <c r="G9" s="61">
        <v>565</v>
      </c>
      <c r="H9" s="57">
        <v>0.69495694956949572</v>
      </c>
      <c r="I9" s="61">
        <v>548</v>
      </c>
      <c r="J9" s="57">
        <v>0.67404674046740465</v>
      </c>
      <c r="K9" s="61">
        <v>17</v>
      </c>
      <c r="L9" s="57">
        <v>2.0910209102091022E-2</v>
      </c>
      <c r="M9" s="61">
        <v>31</v>
      </c>
      <c r="N9" s="57">
        <v>3.8130381303813035E-2</v>
      </c>
      <c r="O9" s="61">
        <v>80</v>
      </c>
      <c r="P9" s="57">
        <v>9.8400984009840098E-2</v>
      </c>
      <c r="Q9" s="34" t="s">
        <v>189</v>
      </c>
      <c r="R9" s="25" t="s">
        <v>189</v>
      </c>
    </row>
    <row r="10" spans="1:18" ht="17.149999999999999" customHeight="1" x14ac:dyDescent="0.45">
      <c r="A10" s="56" t="s">
        <v>187</v>
      </c>
      <c r="B10" s="47" t="s">
        <v>10</v>
      </c>
      <c r="C10" s="61">
        <v>24271</v>
      </c>
      <c r="D10" s="61">
        <v>22815</v>
      </c>
      <c r="E10" s="57">
        <v>0.94001071237279055</v>
      </c>
      <c r="F10" s="61">
        <v>21480</v>
      </c>
      <c r="G10" s="61">
        <v>18897</v>
      </c>
      <c r="H10" s="57">
        <v>0.77858349470561572</v>
      </c>
      <c r="I10" s="61">
        <v>18733</v>
      </c>
      <c r="J10" s="57">
        <v>0.77182645956079277</v>
      </c>
      <c r="K10" s="61">
        <v>164</v>
      </c>
      <c r="L10" s="57">
        <v>6.7570351448230396E-3</v>
      </c>
      <c r="M10" s="61">
        <v>1335</v>
      </c>
      <c r="N10" s="57">
        <v>5.5003914136211939E-2</v>
      </c>
      <c r="O10" s="61">
        <v>1456</v>
      </c>
      <c r="P10" s="57">
        <v>5.9989287627209426E-2</v>
      </c>
      <c r="Q10" s="34" t="s">
        <v>189</v>
      </c>
      <c r="R10" s="25" t="s">
        <v>189</v>
      </c>
    </row>
    <row r="11" spans="1:18" ht="17.149999999999999" customHeight="1" x14ac:dyDescent="0.45">
      <c r="A11" s="56" t="s">
        <v>187</v>
      </c>
      <c r="B11" s="22" t="s">
        <v>11</v>
      </c>
      <c r="C11" s="61">
        <v>734</v>
      </c>
      <c r="D11" s="61">
        <v>701</v>
      </c>
      <c r="E11" s="57">
        <v>0.95504087193460485</v>
      </c>
      <c r="F11" s="61">
        <v>644</v>
      </c>
      <c r="G11" s="61">
        <v>565</v>
      </c>
      <c r="H11" s="57">
        <v>0.76975476839237056</v>
      </c>
      <c r="I11" s="61">
        <v>546</v>
      </c>
      <c r="J11" s="57">
        <v>0.7438692098092643</v>
      </c>
      <c r="K11" s="61">
        <v>19</v>
      </c>
      <c r="L11" s="57">
        <v>2.5885558583106268E-2</v>
      </c>
      <c r="M11" s="61">
        <v>57</v>
      </c>
      <c r="N11" s="57">
        <v>7.7656675749318796E-2</v>
      </c>
      <c r="O11" s="61">
        <v>33</v>
      </c>
      <c r="P11" s="57">
        <v>4.4959128065395093E-2</v>
      </c>
      <c r="Q11" s="34" t="s">
        <v>189</v>
      </c>
      <c r="R11" s="25" t="s">
        <v>189</v>
      </c>
    </row>
    <row r="12" spans="1:18" ht="17.149999999999999" customHeight="1" x14ac:dyDescent="0.45">
      <c r="A12" s="56" t="s">
        <v>187</v>
      </c>
      <c r="B12" s="22" t="s">
        <v>12</v>
      </c>
      <c r="C12" s="61">
        <v>2803</v>
      </c>
      <c r="D12" s="61">
        <v>2400</v>
      </c>
      <c r="E12" s="57">
        <v>0.85622547270781302</v>
      </c>
      <c r="F12" s="61">
        <v>2270</v>
      </c>
      <c r="G12" s="61">
        <v>2107</v>
      </c>
      <c r="H12" s="57">
        <v>0.75169461291473416</v>
      </c>
      <c r="I12" s="61">
        <v>1996</v>
      </c>
      <c r="J12" s="57">
        <v>0.71209418480199782</v>
      </c>
      <c r="K12" s="61">
        <v>111</v>
      </c>
      <c r="L12" s="57">
        <v>3.9600428112736355E-2</v>
      </c>
      <c r="M12" s="61">
        <v>130</v>
      </c>
      <c r="N12" s="57">
        <v>4.6378879771673209E-2</v>
      </c>
      <c r="O12" s="61">
        <v>403</v>
      </c>
      <c r="P12" s="57">
        <v>0.14377452729218695</v>
      </c>
      <c r="Q12" s="34" t="s">
        <v>189</v>
      </c>
      <c r="R12" s="25" t="s">
        <v>189</v>
      </c>
    </row>
    <row r="13" spans="1:18" ht="17.149999999999999" customHeight="1" x14ac:dyDescent="0.45">
      <c r="A13" s="56" t="s">
        <v>187</v>
      </c>
      <c r="B13" s="22" t="s">
        <v>13</v>
      </c>
      <c r="C13" s="61">
        <v>29905</v>
      </c>
      <c r="D13" s="61">
        <v>27667</v>
      </c>
      <c r="E13" s="57">
        <v>0.92516301621802377</v>
      </c>
      <c r="F13" s="61">
        <v>26347</v>
      </c>
      <c r="G13" s="61">
        <v>23823</v>
      </c>
      <c r="H13" s="57">
        <v>0.79662263835479019</v>
      </c>
      <c r="I13" s="61">
        <v>23373</v>
      </c>
      <c r="J13" s="57">
        <v>0.78157498746029097</v>
      </c>
      <c r="K13" s="61">
        <v>450</v>
      </c>
      <c r="L13" s="57">
        <v>1.5047650894499248E-2</v>
      </c>
      <c r="M13" s="61">
        <v>1320</v>
      </c>
      <c r="N13" s="57">
        <v>4.4139775957197792E-2</v>
      </c>
      <c r="O13" s="61">
        <v>2238</v>
      </c>
      <c r="P13" s="57">
        <v>7.4836983781976257E-2</v>
      </c>
      <c r="Q13" s="34" t="s">
        <v>189</v>
      </c>
      <c r="R13" s="25" t="s">
        <v>189</v>
      </c>
    </row>
    <row r="14" spans="1:18" ht="17.149999999999999" customHeight="1" x14ac:dyDescent="0.45">
      <c r="A14" s="56" t="s">
        <v>187</v>
      </c>
      <c r="B14" s="22" t="s">
        <v>14</v>
      </c>
      <c r="C14" s="61">
        <v>945</v>
      </c>
      <c r="D14" s="61">
        <v>894</v>
      </c>
      <c r="E14" s="57">
        <v>0.946031746031746</v>
      </c>
      <c r="F14" s="61">
        <v>821</v>
      </c>
      <c r="G14" s="61">
        <v>673</v>
      </c>
      <c r="H14" s="57">
        <v>0.71216931216931212</v>
      </c>
      <c r="I14" s="61">
        <v>660</v>
      </c>
      <c r="J14" s="57">
        <v>0.69841269841269837</v>
      </c>
      <c r="K14" s="61">
        <v>13</v>
      </c>
      <c r="L14" s="57">
        <v>1.3756613756613757E-2</v>
      </c>
      <c r="M14" s="61">
        <v>73</v>
      </c>
      <c r="N14" s="57">
        <v>7.7248677248677247E-2</v>
      </c>
      <c r="O14" s="61">
        <v>51</v>
      </c>
      <c r="P14" s="57">
        <v>5.3968253968253971E-2</v>
      </c>
      <c r="Q14" s="34" t="s">
        <v>189</v>
      </c>
      <c r="R14" s="25" t="s">
        <v>189</v>
      </c>
    </row>
    <row r="15" spans="1:18" ht="17.149999999999999" customHeight="1" x14ac:dyDescent="0.45">
      <c r="A15" s="56" t="s">
        <v>187</v>
      </c>
      <c r="B15" s="22" t="s">
        <v>15</v>
      </c>
      <c r="C15" s="61">
        <v>3250</v>
      </c>
      <c r="D15" s="61">
        <v>3024</v>
      </c>
      <c r="E15" s="57">
        <v>0.93046153846153845</v>
      </c>
      <c r="F15" s="61">
        <v>2877</v>
      </c>
      <c r="G15" s="61">
        <v>2546</v>
      </c>
      <c r="H15" s="57">
        <v>0.78338461538461535</v>
      </c>
      <c r="I15" s="61">
        <v>2106</v>
      </c>
      <c r="J15" s="57">
        <v>0.64800000000000002</v>
      </c>
      <c r="K15" s="61">
        <v>440</v>
      </c>
      <c r="L15" s="57">
        <v>0.13538461538461538</v>
      </c>
      <c r="M15" s="61">
        <v>147</v>
      </c>
      <c r="N15" s="57">
        <v>4.5230769230769234E-2</v>
      </c>
      <c r="O15" s="61">
        <v>226</v>
      </c>
      <c r="P15" s="57">
        <v>6.9538461538461535E-2</v>
      </c>
      <c r="Q15" s="34" t="s">
        <v>189</v>
      </c>
      <c r="R15" s="25" t="s">
        <v>189</v>
      </c>
    </row>
    <row r="16" spans="1:18" ht="17.149999999999999" customHeight="1" x14ac:dyDescent="0.45">
      <c r="A16" s="56" t="s">
        <v>187</v>
      </c>
      <c r="B16" s="22" t="s">
        <v>16</v>
      </c>
      <c r="C16" s="61">
        <v>5913</v>
      </c>
      <c r="D16" s="61">
        <v>5829</v>
      </c>
      <c r="E16" s="57">
        <v>0.98579401319127347</v>
      </c>
      <c r="F16" s="61">
        <v>5368</v>
      </c>
      <c r="G16" s="61">
        <v>4608</v>
      </c>
      <c r="H16" s="57">
        <v>0.77929984779299843</v>
      </c>
      <c r="I16" s="61">
        <v>4539</v>
      </c>
      <c r="J16" s="57">
        <v>0.76763064434297312</v>
      </c>
      <c r="K16" s="61">
        <v>69</v>
      </c>
      <c r="L16" s="57">
        <v>1.1669203450025367E-2</v>
      </c>
      <c r="M16" s="61">
        <v>461</v>
      </c>
      <c r="N16" s="57">
        <v>7.7963808557415859E-2</v>
      </c>
      <c r="O16" s="61">
        <v>84</v>
      </c>
      <c r="P16" s="57">
        <v>1.4205986808726534E-2</v>
      </c>
      <c r="Q16" s="34" t="s">
        <v>189</v>
      </c>
      <c r="R16" s="25" t="s">
        <v>189</v>
      </c>
    </row>
    <row r="17" spans="1:18" ht="17.149999999999999" customHeight="1" x14ac:dyDescent="0.45">
      <c r="A17" s="56" t="s">
        <v>187</v>
      </c>
      <c r="B17" s="22" t="s">
        <v>17</v>
      </c>
      <c r="C17" s="61">
        <v>459</v>
      </c>
      <c r="D17" s="61">
        <v>446</v>
      </c>
      <c r="E17" s="57">
        <v>0.97167755991285398</v>
      </c>
      <c r="F17" s="61">
        <v>407</v>
      </c>
      <c r="G17" s="61">
        <v>353</v>
      </c>
      <c r="H17" s="57">
        <v>0.76906318082788672</v>
      </c>
      <c r="I17" s="61" t="s">
        <v>189</v>
      </c>
      <c r="J17" s="57" t="s">
        <v>189</v>
      </c>
      <c r="K17" s="61" t="s">
        <v>189</v>
      </c>
      <c r="L17" s="57" t="s">
        <v>189</v>
      </c>
      <c r="M17" s="61">
        <v>39</v>
      </c>
      <c r="N17" s="57">
        <v>8.4967320261437912E-2</v>
      </c>
      <c r="O17" s="61">
        <v>13</v>
      </c>
      <c r="P17" s="57">
        <v>2.8322440087145968E-2</v>
      </c>
      <c r="Q17" s="35">
        <v>1</v>
      </c>
      <c r="R17" s="25" t="s">
        <v>190</v>
      </c>
    </row>
    <row r="18" spans="1:18" ht="17.149999999999999" customHeight="1" x14ac:dyDescent="0.45">
      <c r="A18" s="56" t="s">
        <v>187</v>
      </c>
      <c r="B18" s="22" t="s">
        <v>18</v>
      </c>
      <c r="C18" s="61">
        <v>33439</v>
      </c>
      <c r="D18" s="61">
        <v>32578</v>
      </c>
      <c r="E18" s="57">
        <v>0.97425162235712792</v>
      </c>
      <c r="F18" s="61">
        <v>31064</v>
      </c>
      <c r="G18" s="61">
        <v>27405</v>
      </c>
      <c r="H18" s="57">
        <v>0.8195520200962948</v>
      </c>
      <c r="I18" s="61">
        <v>26903</v>
      </c>
      <c r="J18" s="57">
        <v>0.80453960943808123</v>
      </c>
      <c r="K18" s="61">
        <v>502</v>
      </c>
      <c r="L18" s="57">
        <v>1.5012410658213463E-2</v>
      </c>
      <c r="M18" s="61">
        <v>1514</v>
      </c>
      <c r="N18" s="57">
        <v>4.5276473578755347E-2</v>
      </c>
      <c r="O18" s="61">
        <v>861</v>
      </c>
      <c r="P18" s="57">
        <v>2.5748377642872095E-2</v>
      </c>
      <c r="Q18" s="34" t="s">
        <v>189</v>
      </c>
      <c r="R18" s="25" t="s">
        <v>189</v>
      </c>
    </row>
    <row r="19" spans="1:18" ht="17.149999999999999" customHeight="1" x14ac:dyDescent="0.45">
      <c r="A19" s="56" t="s">
        <v>187</v>
      </c>
      <c r="B19" s="22" t="s">
        <v>19</v>
      </c>
      <c r="C19" s="61">
        <v>4362</v>
      </c>
      <c r="D19" s="61">
        <v>4230</v>
      </c>
      <c r="E19" s="57">
        <v>0.96973865199449794</v>
      </c>
      <c r="F19" s="61">
        <v>4021</v>
      </c>
      <c r="G19" s="61">
        <v>3566</v>
      </c>
      <c r="H19" s="57">
        <v>0.81751490142136629</v>
      </c>
      <c r="I19" s="61">
        <v>3500</v>
      </c>
      <c r="J19" s="57">
        <v>0.80238422741861526</v>
      </c>
      <c r="K19" s="61">
        <v>66</v>
      </c>
      <c r="L19" s="57">
        <v>1.5130674002751032E-2</v>
      </c>
      <c r="M19" s="61">
        <v>209</v>
      </c>
      <c r="N19" s="57">
        <v>4.79138010087116E-2</v>
      </c>
      <c r="O19" s="61">
        <v>132</v>
      </c>
      <c r="P19" s="57">
        <v>3.0261348005502064E-2</v>
      </c>
      <c r="Q19" s="34" t="s">
        <v>189</v>
      </c>
      <c r="R19" s="25" t="s">
        <v>189</v>
      </c>
    </row>
    <row r="20" spans="1:18" ht="17.149999999999999" customHeight="1" x14ac:dyDescent="0.45">
      <c r="A20" s="56" t="s">
        <v>187</v>
      </c>
      <c r="B20" s="22" t="s">
        <v>20</v>
      </c>
      <c r="C20" s="61">
        <v>2355</v>
      </c>
      <c r="D20" s="61">
        <v>2302</v>
      </c>
      <c r="E20" s="57">
        <v>0.97749469214437368</v>
      </c>
      <c r="F20" s="61">
        <v>2178</v>
      </c>
      <c r="G20" s="61">
        <v>1900</v>
      </c>
      <c r="H20" s="57">
        <v>0.80679405520169856</v>
      </c>
      <c r="I20" s="61">
        <v>1721</v>
      </c>
      <c r="J20" s="57">
        <v>0.73078556263269634</v>
      </c>
      <c r="K20" s="61">
        <v>179</v>
      </c>
      <c r="L20" s="57">
        <v>7.600849256900212E-2</v>
      </c>
      <c r="M20" s="61">
        <v>124</v>
      </c>
      <c r="N20" s="57">
        <v>5.2653927813163484E-2</v>
      </c>
      <c r="O20" s="61">
        <v>53</v>
      </c>
      <c r="P20" s="57">
        <v>2.2505307855626325E-2</v>
      </c>
      <c r="Q20" s="34" t="s">
        <v>189</v>
      </c>
      <c r="R20" s="25" t="s">
        <v>189</v>
      </c>
    </row>
    <row r="21" spans="1:18" ht="17.149999999999999" customHeight="1" x14ac:dyDescent="0.45">
      <c r="A21" s="56" t="s">
        <v>187</v>
      </c>
      <c r="B21" s="22" t="s">
        <v>21</v>
      </c>
      <c r="C21" s="61">
        <v>540</v>
      </c>
      <c r="D21" s="61">
        <v>474</v>
      </c>
      <c r="E21" s="57">
        <v>0.87777777777777777</v>
      </c>
      <c r="F21" s="61">
        <v>452</v>
      </c>
      <c r="G21" s="61">
        <v>420</v>
      </c>
      <c r="H21" s="57">
        <v>0.77777777777777779</v>
      </c>
      <c r="I21" s="61">
        <v>420</v>
      </c>
      <c r="J21" s="57">
        <v>0.77777777777777779</v>
      </c>
      <c r="K21" s="61">
        <v>0</v>
      </c>
      <c r="L21" s="57">
        <v>0</v>
      </c>
      <c r="M21" s="61">
        <v>22</v>
      </c>
      <c r="N21" s="57">
        <v>4.0740740740740744E-2</v>
      </c>
      <c r="O21" s="61">
        <v>66</v>
      </c>
      <c r="P21" s="57">
        <v>0.12222222222222222</v>
      </c>
      <c r="Q21" s="34" t="s">
        <v>189</v>
      </c>
      <c r="R21" s="25" t="s">
        <v>189</v>
      </c>
    </row>
    <row r="22" spans="1:18" ht="17.149999999999999" customHeight="1" x14ac:dyDescent="0.45">
      <c r="A22" s="56" t="s">
        <v>187</v>
      </c>
      <c r="B22" s="47" t="s">
        <v>22</v>
      </c>
      <c r="C22" s="61">
        <v>285668</v>
      </c>
      <c r="D22" s="61">
        <v>270682</v>
      </c>
      <c r="E22" s="57">
        <v>0.94754050156125291</v>
      </c>
      <c r="F22" s="61">
        <v>256024</v>
      </c>
      <c r="G22" s="61">
        <v>233322</v>
      </c>
      <c r="H22" s="57">
        <v>0.81675931500903143</v>
      </c>
      <c r="I22" s="61">
        <v>232835</v>
      </c>
      <c r="J22" s="57">
        <v>0.81505453883529133</v>
      </c>
      <c r="K22" s="61">
        <v>487</v>
      </c>
      <c r="L22" s="57">
        <v>1.7047761737401458E-3</v>
      </c>
      <c r="M22" s="61">
        <v>14658</v>
      </c>
      <c r="N22" s="57">
        <v>5.1311312432614081E-2</v>
      </c>
      <c r="O22" s="61">
        <v>14986</v>
      </c>
      <c r="P22" s="57">
        <v>5.2459498438747074E-2</v>
      </c>
      <c r="Q22" s="34" t="s">
        <v>189</v>
      </c>
      <c r="R22" s="25" t="s">
        <v>189</v>
      </c>
    </row>
    <row r="23" spans="1:18" ht="17.149999999999999" customHeight="1" x14ac:dyDescent="0.45">
      <c r="A23" s="56" t="s">
        <v>187</v>
      </c>
      <c r="B23" s="22" t="s">
        <v>23</v>
      </c>
      <c r="C23" s="61">
        <v>4995</v>
      </c>
      <c r="D23" s="61">
        <v>4850</v>
      </c>
      <c r="E23" s="57">
        <v>0.97097097097097096</v>
      </c>
      <c r="F23" s="61">
        <v>4612</v>
      </c>
      <c r="G23" s="61">
        <v>4029</v>
      </c>
      <c r="H23" s="57">
        <v>0.80660660660660666</v>
      </c>
      <c r="I23" s="61">
        <v>3934</v>
      </c>
      <c r="J23" s="57">
        <v>0.78758758758758762</v>
      </c>
      <c r="K23" s="61">
        <v>95</v>
      </c>
      <c r="L23" s="57">
        <v>1.9019019019019021E-2</v>
      </c>
      <c r="M23" s="61">
        <v>238</v>
      </c>
      <c r="N23" s="57">
        <v>4.7647647647647645E-2</v>
      </c>
      <c r="O23" s="61">
        <v>145</v>
      </c>
      <c r="P23" s="57">
        <v>2.9029029029029031E-2</v>
      </c>
      <c r="Q23" s="34" t="s">
        <v>189</v>
      </c>
      <c r="R23" s="25" t="s">
        <v>189</v>
      </c>
    </row>
    <row r="24" spans="1:18" ht="17.149999999999999" customHeight="1" x14ac:dyDescent="0.45">
      <c r="A24" s="56" t="s">
        <v>187</v>
      </c>
      <c r="B24" s="22" t="s">
        <v>24</v>
      </c>
      <c r="C24" s="61">
        <v>4511</v>
      </c>
      <c r="D24" s="61">
        <v>4184</v>
      </c>
      <c r="E24" s="57">
        <v>0.92751052981600535</v>
      </c>
      <c r="F24" s="61">
        <v>3905</v>
      </c>
      <c r="G24" s="61">
        <v>3407</v>
      </c>
      <c r="H24" s="57">
        <v>0.75526490800266022</v>
      </c>
      <c r="I24" s="61">
        <v>3379</v>
      </c>
      <c r="J24" s="57">
        <v>0.74905785856794505</v>
      </c>
      <c r="K24" s="61">
        <v>28</v>
      </c>
      <c r="L24" s="57">
        <v>6.2070494347151407E-3</v>
      </c>
      <c r="M24" s="61">
        <v>279</v>
      </c>
      <c r="N24" s="57">
        <v>6.1848814010197296E-2</v>
      </c>
      <c r="O24" s="61">
        <v>327</v>
      </c>
      <c r="P24" s="57">
        <v>7.2489470183994681E-2</v>
      </c>
      <c r="Q24" s="34" t="s">
        <v>189</v>
      </c>
      <c r="R24" s="25" t="s">
        <v>189</v>
      </c>
    </row>
    <row r="25" spans="1:18" ht="17.149999999999999" customHeight="1" x14ac:dyDescent="0.45">
      <c r="A25" s="56" t="s">
        <v>187</v>
      </c>
      <c r="B25" s="22" t="s">
        <v>25</v>
      </c>
      <c r="C25" s="61">
        <v>325</v>
      </c>
      <c r="D25" s="61">
        <v>307</v>
      </c>
      <c r="E25" s="57">
        <v>0.94461538461538463</v>
      </c>
      <c r="F25" s="61">
        <v>284</v>
      </c>
      <c r="G25" s="61">
        <v>264</v>
      </c>
      <c r="H25" s="57">
        <v>0.81230769230769229</v>
      </c>
      <c r="I25" s="61" t="s">
        <v>189</v>
      </c>
      <c r="J25" s="57" t="s">
        <v>189</v>
      </c>
      <c r="K25" s="61" t="s">
        <v>189</v>
      </c>
      <c r="L25" s="57" t="s">
        <v>189</v>
      </c>
      <c r="M25" s="61">
        <v>23</v>
      </c>
      <c r="N25" s="57">
        <v>7.0769230769230765E-2</v>
      </c>
      <c r="O25" s="61">
        <v>18</v>
      </c>
      <c r="P25" s="57">
        <v>5.5384615384615386E-2</v>
      </c>
      <c r="Q25" s="35">
        <v>1</v>
      </c>
      <c r="R25" s="25" t="s">
        <v>190</v>
      </c>
    </row>
    <row r="26" spans="1:18" ht="17.149999999999999" customHeight="1" x14ac:dyDescent="0.45">
      <c r="A26" s="56" t="s">
        <v>187</v>
      </c>
      <c r="B26" s="22" t="s">
        <v>26</v>
      </c>
      <c r="C26" s="61">
        <v>2695</v>
      </c>
      <c r="D26" s="61">
        <v>2522</v>
      </c>
      <c r="E26" s="57">
        <v>0.93580705009276433</v>
      </c>
      <c r="F26" s="61">
        <v>2420</v>
      </c>
      <c r="G26" s="61">
        <v>2157</v>
      </c>
      <c r="H26" s="57">
        <v>0.80037105751391469</v>
      </c>
      <c r="I26" s="61">
        <v>2137</v>
      </c>
      <c r="J26" s="57">
        <v>0.79294990723562153</v>
      </c>
      <c r="K26" s="61">
        <v>20</v>
      </c>
      <c r="L26" s="57">
        <v>7.4211502782931356E-3</v>
      </c>
      <c r="M26" s="61">
        <v>102</v>
      </c>
      <c r="N26" s="57">
        <v>3.7847866419294988E-2</v>
      </c>
      <c r="O26" s="61">
        <v>173</v>
      </c>
      <c r="P26" s="57">
        <v>6.4192949907235619E-2</v>
      </c>
      <c r="Q26" s="34" t="s">
        <v>189</v>
      </c>
      <c r="R26" s="25" t="s">
        <v>189</v>
      </c>
    </row>
    <row r="27" spans="1:18" ht="17.149999999999999" customHeight="1" x14ac:dyDescent="0.45">
      <c r="A27" s="56" t="s">
        <v>187</v>
      </c>
      <c r="B27" s="22" t="s">
        <v>27</v>
      </c>
      <c r="C27" s="61">
        <v>9778</v>
      </c>
      <c r="D27" s="61">
        <v>8835</v>
      </c>
      <c r="E27" s="57">
        <v>0.9035590100224995</v>
      </c>
      <c r="F27" s="61">
        <v>8416</v>
      </c>
      <c r="G27" s="61">
        <v>7634</v>
      </c>
      <c r="H27" s="57">
        <v>0.780732256085089</v>
      </c>
      <c r="I27" s="61">
        <v>7279</v>
      </c>
      <c r="J27" s="57">
        <v>0.74442626303947634</v>
      </c>
      <c r="K27" s="61">
        <v>355</v>
      </c>
      <c r="L27" s="57">
        <v>3.6305993045612599E-2</v>
      </c>
      <c r="M27" s="61">
        <v>419</v>
      </c>
      <c r="N27" s="57">
        <v>4.2851298834117403E-2</v>
      </c>
      <c r="O27" s="61">
        <v>943</v>
      </c>
      <c r="P27" s="57">
        <v>9.6440989977500516E-2</v>
      </c>
      <c r="Q27" s="34" t="s">
        <v>189</v>
      </c>
      <c r="R27" s="25" t="s">
        <v>189</v>
      </c>
    </row>
    <row r="28" spans="1:18" ht="17.149999999999999" customHeight="1" x14ac:dyDescent="0.45">
      <c r="A28" s="56" t="s">
        <v>187</v>
      </c>
      <c r="B28" s="22" t="s">
        <v>28</v>
      </c>
      <c r="C28" s="61">
        <v>174</v>
      </c>
      <c r="D28" s="61" t="s">
        <v>189</v>
      </c>
      <c r="E28" s="57" t="s">
        <v>189</v>
      </c>
      <c r="F28" s="61">
        <v>168</v>
      </c>
      <c r="G28" s="61">
        <v>153</v>
      </c>
      <c r="H28" s="57">
        <v>0.87931034482758619</v>
      </c>
      <c r="I28" s="61" t="s">
        <v>189</v>
      </c>
      <c r="J28" s="57" t="s">
        <v>189</v>
      </c>
      <c r="K28" s="61" t="s">
        <v>189</v>
      </c>
      <c r="L28" s="57" t="s">
        <v>189</v>
      </c>
      <c r="M28" s="61" t="s">
        <v>189</v>
      </c>
      <c r="N28" s="57" t="s">
        <v>189</v>
      </c>
      <c r="O28" s="61" t="s">
        <v>189</v>
      </c>
      <c r="P28" s="57" t="s">
        <v>189</v>
      </c>
      <c r="Q28" s="35">
        <v>1</v>
      </c>
      <c r="R28" s="25" t="s">
        <v>190</v>
      </c>
    </row>
    <row r="29" spans="1:18" ht="17.149999999999999" customHeight="1" x14ac:dyDescent="0.45">
      <c r="A29" s="56" t="s">
        <v>187</v>
      </c>
      <c r="B29" s="22" t="s">
        <v>29</v>
      </c>
      <c r="C29" s="61">
        <v>312</v>
      </c>
      <c r="D29" s="61">
        <v>290</v>
      </c>
      <c r="E29" s="57">
        <v>0.92948717948717952</v>
      </c>
      <c r="F29" s="61">
        <v>266</v>
      </c>
      <c r="G29" s="61">
        <v>227</v>
      </c>
      <c r="H29" s="57">
        <v>0.72756410256410253</v>
      </c>
      <c r="I29" s="61" t="s">
        <v>189</v>
      </c>
      <c r="J29" s="57" t="s">
        <v>189</v>
      </c>
      <c r="K29" s="61" t="s">
        <v>189</v>
      </c>
      <c r="L29" s="57" t="s">
        <v>189</v>
      </c>
      <c r="M29" s="61">
        <v>24</v>
      </c>
      <c r="N29" s="57">
        <v>7.6923076923076927E-2</v>
      </c>
      <c r="O29" s="61">
        <v>22</v>
      </c>
      <c r="P29" s="57">
        <v>7.0512820512820512E-2</v>
      </c>
      <c r="Q29" s="35">
        <v>1</v>
      </c>
      <c r="R29" s="25" t="s">
        <v>190</v>
      </c>
    </row>
    <row r="30" spans="1:18" ht="17.149999999999999" customHeight="1" x14ac:dyDescent="0.45">
      <c r="A30" s="56" t="s">
        <v>187</v>
      </c>
      <c r="B30" s="22" t="s">
        <v>30</v>
      </c>
      <c r="C30" s="61">
        <v>13270</v>
      </c>
      <c r="D30" s="61">
        <v>12537</v>
      </c>
      <c r="E30" s="57">
        <v>0.9447626224566692</v>
      </c>
      <c r="F30" s="61">
        <v>11719</v>
      </c>
      <c r="G30" s="61">
        <v>9520</v>
      </c>
      <c r="H30" s="57">
        <v>0.7174076865109269</v>
      </c>
      <c r="I30" s="61">
        <v>9126</v>
      </c>
      <c r="J30" s="57">
        <v>0.68771665410700833</v>
      </c>
      <c r="K30" s="61">
        <v>394</v>
      </c>
      <c r="L30" s="57">
        <v>2.9691032403918613E-2</v>
      </c>
      <c r="M30" s="61">
        <v>818</v>
      </c>
      <c r="N30" s="57">
        <v>6.1642803315749811E-2</v>
      </c>
      <c r="O30" s="61">
        <v>733</v>
      </c>
      <c r="P30" s="57">
        <v>5.5237377543330822E-2</v>
      </c>
      <c r="Q30" s="34" t="s">
        <v>189</v>
      </c>
      <c r="R30" s="25" t="s">
        <v>189</v>
      </c>
    </row>
    <row r="31" spans="1:18" ht="17.149999999999999" customHeight="1" x14ac:dyDescent="0.45">
      <c r="A31" s="56" t="s">
        <v>187</v>
      </c>
      <c r="B31" s="22" t="s">
        <v>31</v>
      </c>
      <c r="C31" s="61">
        <v>2299</v>
      </c>
      <c r="D31" s="61">
        <v>2105</v>
      </c>
      <c r="E31" s="57">
        <v>0.91561548499347545</v>
      </c>
      <c r="F31" s="61">
        <v>1997</v>
      </c>
      <c r="G31" s="61">
        <v>1585</v>
      </c>
      <c r="H31" s="57">
        <v>0.68943018703784253</v>
      </c>
      <c r="I31" s="61">
        <v>1558</v>
      </c>
      <c r="J31" s="57">
        <v>0.6776859504132231</v>
      </c>
      <c r="K31" s="61">
        <v>27</v>
      </c>
      <c r="L31" s="57">
        <v>1.17442366246194E-2</v>
      </c>
      <c r="M31" s="61">
        <v>108</v>
      </c>
      <c r="N31" s="57">
        <v>4.6976946498477598E-2</v>
      </c>
      <c r="O31" s="61">
        <v>194</v>
      </c>
      <c r="P31" s="57">
        <v>8.438451500652458E-2</v>
      </c>
      <c r="Q31" s="34" t="s">
        <v>189</v>
      </c>
      <c r="R31" s="25" t="s">
        <v>189</v>
      </c>
    </row>
    <row r="32" spans="1:18" ht="17.149999999999999" customHeight="1" x14ac:dyDescent="0.45">
      <c r="A32" s="56" t="s">
        <v>187</v>
      </c>
      <c r="B32" s="22" t="s">
        <v>32</v>
      </c>
      <c r="C32" s="61">
        <v>2247</v>
      </c>
      <c r="D32" s="61">
        <v>2205</v>
      </c>
      <c r="E32" s="57">
        <v>0.98130841121495327</v>
      </c>
      <c r="F32" s="61">
        <v>2095</v>
      </c>
      <c r="G32" s="61">
        <v>1881</v>
      </c>
      <c r="H32" s="57">
        <v>0.83711615487316426</v>
      </c>
      <c r="I32" s="61">
        <v>1873</v>
      </c>
      <c r="J32" s="57">
        <v>0.833555852247441</v>
      </c>
      <c r="K32" s="61">
        <v>8</v>
      </c>
      <c r="L32" s="57">
        <v>3.5603026257231864E-3</v>
      </c>
      <c r="M32" s="61">
        <v>110</v>
      </c>
      <c r="N32" s="57">
        <v>4.8954161103693813E-2</v>
      </c>
      <c r="O32" s="61">
        <v>42</v>
      </c>
      <c r="P32" s="57">
        <v>1.8691588785046728E-2</v>
      </c>
      <c r="Q32" s="34" t="s">
        <v>189</v>
      </c>
      <c r="R32" s="25" t="s">
        <v>189</v>
      </c>
    </row>
    <row r="33" spans="1:18" ht="17.149999999999999" customHeight="1" x14ac:dyDescent="0.45">
      <c r="A33" s="56" t="s">
        <v>187</v>
      </c>
      <c r="B33" s="22" t="s">
        <v>33</v>
      </c>
      <c r="C33" s="61">
        <v>66061</v>
      </c>
      <c r="D33" s="61">
        <v>61863</v>
      </c>
      <c r="E33" s="57">
        <v>0.93645267252993447</v>
      </c>
      <c r="F33" s="61">
        <v>57932</v>
      </c>
      <c r="G33" s="61">
        <v>50798</v>
      </c>
      <c r="H33" s="57">
        <v>0.76895596494149343</v>
      </c>
      <c r="I33" s="61">
        <v>49825</v>
      </c>
      <c r="J33" s="57">
        <v>0.75422715369128535</v>
      </c>
      <c r="K33" s="61">
        <v>973</v>
      </c>
      <c r="L33" s="57">
        <v>1.472881125020814E-2</v>
      </c>
      <c r="M33" s="61">
        <v>3931</v>
      </c>
      <c r="N33" s="57">
        <v>5.950560845279363E-2</v>
      </c>
      <c r="O33" s="61">
        <v>4198</v>
      </c>
      <c r="P33" s="57">
        <v>6.3547327470065543E-2</v>
      </c>
      <c r="Q33" s="34" t="s">
        <v>189</v>
      </c>
      <c r="R33" s="25" t="s">
        <v>189</v>
      </c>
    </row>
    <row r="34" spans="1:18" ht="17.149999999999999" customHeight="1" x14ac:dyDescent="0.45">
      <c r="A34" s="56" t="s">
        <v>187</v>
      </c>
      <c r="B34" s="22" t="s">
        <v>34</v>
      </c>
      <c r="C34" s="61">
        <v>5564</v>
      </c>
      <c r="D34" s="61">
        <v>5421</v>
      </c>
      <c r="E34" s="57">
        <v>0.97429906542056077</v>
      </c>
      <c r="F34" s="61">
        <v>5063</v>
      </c>
      <c r="G34" s="61">
        <v>4356</v>
      </c>
      <c r="H34" s="57">
        <v>0.78289000718907265</v>
      </c>
      <c r="I34" s="61">
        <v>4168</v>
      </c>
      <c r="J34" s="57">
        <v>0.74910136592379584</v>
      </c>
      <c r="K34" s="61">
        <v>188</v>
      </c>
      <c r="L34" s="57">
        <v>3.3788641265276781E-2</v>
      </c>
      <c r="M34" s="61">
        <v>358</v>
      </c>
      <c r="N34" s="57">
        <v>6.4342199856218543E-2</v>
      </c>
      <c r="O34" s="61">
        <v>143</v>
      </c>
      <c r="P34" s="57">
        <v>2.5700934579439252E-2</v>
      </c>
      <c r="Q34" s="34" t="s">
        <v>189</v>
      </c>
      <c r="R34" s="25" t="s">
        <v>189</v>
      </c>
    </row>
    <row r="35" spans="1:18" ht="17.149999999999999" customHeight="1" x14ac:dyDescent="0.45">
      <c r="A35" s="56" t="s">
        <v>187</v>
      </c>
      <c r="B35" s="22" t="s">
        <v>35</v>
      </c>
      <c r="C35" s="61">
        <v>270</v>
      </c>
      <c r="D35" s="61">
        <v>249</v>
      </c>
      <c r="E35" s="57">
        <v>0.92222222222222228</v>
      </c>
      <c r="F35" s="61">
        <v>230</v>
      </c>
      <c r="G35" s="61">
        <v>217</v>
      </c>
      <c r="H35" s="57">
        <v>0.8037037037037037</v>
      </c>
      <c r="I35" s="61" t="s">
        <v>189</v>
      </c>
      <c r="J35" s="57" t="s">
        <v>189</v>
      </c>
      <c r="K35" s="61" t="s">
        <v>189</v>
      </c>
      <c r="L35" s="57" t="s">
        <v>189</v>
      </c>
      <c r="M35" s="61">
        <v>19</v>
      </c>
      <c r="N35" s="57">
        <v>7.0370370370370375E-2</v>
      </c>
      <c r="O35" s="61">
        <v>21</v>
      </c>
      <c r="P35" s="57">
        <v>7.7777777777777779E-2</v>
      </c>
      <c r="Q35" s="35">
        <v>1</v>
      </c>
      <c r="R35" s="25" t="s">
        <v>190</v>
      </c>
    </row>
    <row r="36" spans="1:18" ht="17.149999999999999" customHeight="1" x14ac:dyDescent="0.45">
      <c r="A36" s="56" t="s">
        <v>187</v>
      </c>
      <c r="B36" s="22" t="s">
        <v>36</v>
      </c>
      <c r="C36" s="61">
        <v>66466</v>
      </c>
      <c r="D36" s="61">
        <v>64205</v>
      </c>
      <c r="E36" s="57">
        <v>0.96598260764902355</v>
      </c>
      <c r="F36" s="61">
        <v>60697</v>
      </c>
      <c r="G36" s="61">
        <v>52812</v>
      </c>
      <c r="H36" s="57">
        <v>0.79457166069870311</v>
      </c>
      <c r="I36" s="61">
        <v>48868</v>
      </c>
      <c r="J36" s="57">
        <v>0.73523305148496976</v>
      </c>
      <c r="K36" s="61">
        <v>3944</v>
      </c>
      <c r="L36" s="57">
        <v>5.9338609213733337E-2</v>
      </c>
      <c r="M36" s="61">
        <v>3508</v>
      </c>
      <c r="N36" s="57">
        <v>5.2778864381789185E-2</v>
      </c>
      <c r="O36" s="61">
        <v>2261</v>
      </c>
      <c r="P36" s="57">
        <v>3.4017392350976436E-2</v>
      </c>
      <c r="Q36" s="34" t="s">
        <v>189</v>
      </c>
      <c r="R36" s="25" t="s">
        <v>189</v>
      </c>
    </row>
    <row r="37" spans="1:18" ht="17.149999999999999" customHeight="1" x14ac:dyDescent="0.45">
      <c r="A37" s="56" t="s">
        <v>187</v>
      </c>
      <c r="B37" s="22" t="s">
        <v>37</v>
      </c>
      <c r="C37" s="61">
        <v>35675</v>
      </c>
      <c r="D37" s="61">
        <v>30952</v>
      </c>
      <c r="E37" s="57">
        <v>0.86761037140854935</v>
      </c>
      <c r="F37" s="61">
        <v>29192</v>
      </c>
      <c r="G37" s="61">
        <v>27316</v>
      </c>
      <c r="H37" s="57">
        <v>0.76569025928521373</v>
      </c>
      <c r="I37" s="61">
        <v>24325</v>
      </c>
      <c r="J37" s="57">
        <v>0.68185003503854236</v>
      </c>
      <c r="K37" s="61">
        <v>2991</v>
      </c>
      <c r="L37" s="57">
        <v>8.3840224246671341E-2</v>
      </c>
      <c r="M37" s="61">
        <v>1760</v>
      </c>
      <c r="N37" s="57">
        <v>4.9334267694463911E-2</v>
      </c>
      <c r="O37" s="61">
        <v>4723</v>
      </c>
      <c r="P37" s="57">
        <v>0.13238962859145059</v>
      </c>
      <c r="Q37" s="34" t="s">
        <v>189</v>
      </c>
      <c r="R37" s="25" t="s">
        <v>189</v>
      </c>
    </row>
    <row r="38" spans="1:18" ht="17.149999999999999" customHeight="1" x14ac:dyDescent="0.45">
      <c r="A38" s="56" t="s">
        <v>187</v>
      </c>
      <c r="B38" s="22" t="s">
        <v>38</v>
      </c>
      <c r="C38" s="61">
        <v>1358</v>
      </c>
      <c r="D38" s="61">
        <v>1177</v>
      </c>
      <c r="E38" s="57">
        <v>0.86671575846833582</v>
      </c>
      <c r="F38" s="61">
        <v>1096</v>
      </c>
      <c r="G38" s="61">
        <v>1017</v>
      </c>
      <c r="H38" s="57">
        <v>0.74889543446244478</v>
      </c>
      <c r="I38" s="61">
        <v>967</v>
      </c>
      <c r="J38" s="57">
        <v>0.71207658321060385</v>
      </c>
      <c r="K38" s="61">
        <v>50</v>
      </c>
      <c r="L38" s="57">
        <v>3.6818851251840944E-2</v>
      </c>
      <c r="M38" s="61">
        <v>81</v>
      </c>
      <c r="N38" s="57">
        <v>5.964653902798233E-2</v>
      </c>
      <c r="O38" s="61">
        <v>181</v>
      </c>
      <c r="P38" s="57">
        <v>0.13328424153166421</v>
      </c>
      <c r="Q38" s="34" t="s">
        <v>189</v>
      </c>
      <c r="R38" s="25" t="s">
        <v>189</v>
      </c>
    </row>
    <row r="39" spans="1:18" ht="17.149999999999999" customHeight="1" x14ac:dyDescent="0.45">
      <c r="A39" s="56" t="s">
        <v>187</v>
      </c>
      <c r="B39" s="47" t="s">
        <v>39</v>
      </c>
      <c r="C39" s="61">
        <v>66949</v>
      </c>
      <c r="D39" s="61">
        <v>62490</v>
      </c>
      <c r="E39" s="57">
        <v>0.9333970634363471</v>
      </c>
      <c r="F39" s="61">
        <v>59670</v>
      </c>
      <c r="G39" s="61">
        <v>55218</v>
      </c>
      <c r="H39" s="57">
        <v>0.82477706911230941</v>
      </c>
      <c r="I39" s="61">
        <v>51248</v>
      </c>
      <c r="J39" s="57">
        <v>0.76547819982374643</v>
      </c>
      <c r="K39" s="61">
        <v>3970</v>
      </c>
      <c r="L39" s="57">
        <v>5.9298869288562935E-2</v>
      </c>
      <c r="M39" s="61">
        <v>2820</v>
      </c>
      <c r="N39" s="57">
        <v>4.2121614960641686E-2</v>
      </c>
      <c r="O39" s="61">
        <v>4459</v>
      </c>
      <c r="P39" s="57">
        <v>6.6602936563652931E-2</v>
      </c>
      <c r="Q39" s="34" t="s">
        <v>189</v>
      </c>
      <c r="R39" s="25" t="s">
        <v>189</v>
      </c>
    </row>
    <row r="40" spans="1:18" ht="17.149999999999999" customHeight="1" x14ac:dyDescent="0.45">
      <c r="A40" s="56" t="s">
        <v>187</v>
      </c>
      <c r="B40" s="22" t="s">
        <v>40</v>
      </c>
      <c r="C40" s="61">
        <v>63779</v>
      </c>
      <c r="D40" s="61">
        <v>60620</v>
      </c>
      <c r="E40" s="57">
        <v>0.95046959030401856</v>
      </c>
      <c r="F40" s="61">
        <v>56030</v>
      </c>
      <c r="G40" s="61">
        <v>48976</v>
      </c>
      <c r="H40" s="57">
        <v>0.76790166042114172</v>
      </c>
      <c r="I40" s="61">
        <v>48460</v>
      </c>
      <c r="J40" s="57">
        <v>0.75981122312987037</v>
      </c>
      <c r="K40" s="61">
        <v>516</v>
      </c>
      <c r="L40" s="57">
        <v>8.0904372912714208E-3</v>
      </c>
      <c r="M40" s="61">
        <v>4590</v>
      </c>
      <c r="N40" s="57">
        <v>7.1967261951426012E-2</v>
      </c>
      <c r="O40" s="61">
        <v>3159</v>
      </c>
      <c r="P40" s="57">
        <v>4.9530409695981437E-2</v>
      </c>
      <c r="Q40" s="34" t="s">
        <v>189</v>
      </c>
      <c r="R40" s="25" t="s">
        <v>189</v>
      </c>
    </row>
    <row r="41" spans="1:18" ht="17.149999999999999" customHeight="1" x14ac:dyDescent="0.45">
      <c r="A41" s="56" t="s">
        <v>187</v>
      </c>
      <c r="B41" s="47" t="s">
        <v>41</v>
      </c>
      <c r="C41" s="61">
        <v>16151</v>
      </c>
      <c r="D41" s="61">
        <v>14845</v>
      </c>
      <c r="E41" s="57">
        <v>0.91913813386168042</v>
      </c>
      <c r="F41" s="61">
        <v>14093</v>
      </c>
      <c r="G41" s="61">
        <v>12930</v>
      </c>
      <c r="H41" s="57">
        <v>0.80056962417187794</v>
      </c>
      <c r="I41" s="61">
        <v>12873</v>
      </c>
      <c r="J41" s="57">
        <v>0.7970404309330692</v>
      </c>
      <c r="K41" s="61">
        <v>57</v>
      </c>
      <c r="L41" s="57">
        <v>3.5291932388087427E-3</v>
      </c>
      <c r="M41" s="61">
        <v>752</v>
      </c>
      <c r="N41" s="57">
        <v>4.6560584483932882E-2</v>
      </c>
      <c r="O41" s="61">
        <v>1306</v>
      </c>
      <c r="P41" s="57">
        <v>8.086186613831961E-2</v>
      </c>
      <c r="Q41" s="34" t="s">
        <v>189</v>
      </c>
      <c r="R41" s="25" t="s">
        <v>189</v>
      </c>
    </row>
    <row r="42" spans="1:18" ht="17.149999999999999" customHeight="1" x14ac:dyDescent="0.45">
      <c r="A42" s="56" t="s">
        <v>187</v>
      </c>
      <c r="B42" s="47" t="s">
        <v>42</v>
      </c>
      <c r="C42" s="61">
        <v>20538</v>
      </c>
      <c r="D42" s="61">
        <v>19502</v>
      </c>
      <c r="E42" s="57">
        <v>0.94955691888207228</v>
      </c>
      <c r="F42" s="61">
        <v>18251</v>
      </c>
      <c r="G42" s="61">
        <v>16362</v>
      </c>
      <c r="H42" s="57">
        <v>0.79666958808063104</v>
      </c>
      <c r="I42" s="61">
        <v>15901</v>
      </c>
      <c r="J42" s="57">
        <v>0.774223390787808</v>
      </c>
      <c r="K42" s="61">
        <v>461</v>
      </c>
      <c r="L42" s="57">
        <v>2.2446197292823059E-2</v>
      </c>
      <c r="M42" s="61">
        <v>1251</v>
      </c>
      <c r="N42" s="57">
        <v>6.0911481156879929E-2</v>
      </c>
      <c r="O42" s="61">
        <v>1036</v>
      </c>
      <c r="P42" s="57">
        <v>5.0443081117927745E-2</v>
      </c>
      <c r="Q42" s="34" t="s">
        <v>189</v>
      </c>
      <c r="R42" s="25" t="s">
        <v>189</v>
      </c>
    </row>
    <row r="43" spans="1:18" ht="17.149999999999999" customHeight="1" x14ac:dyDescent="0.45">
      <c r="A43" s="56" t="s">
        <v>187</v>
      </c>
      <c r="B43" s="47" t="s">
        <v>43</v>
      </c>
      <c r="C43" s="61">
        <v>4601</v>
      </c>
      <c r="D43" s="61">
        <v>4308</v>
      </c>
      <c r="E43" s="57">
        <v>0.93631819169745711</v>
      </c>
      <c r="F43" s="61">
        <v>4016</v>
      </c>
      <c r="G43" s="61">
        <v>3553</v>
      </c>
      <c r="H43" s="57">
        <v>0.77222342968919799</v>
      </c>
      <c r="I43" s="61">
        <v>3521</v>
      </c>
      <c r="J43" s="57">
        <v>0.76526841990871552</v>
      </c>
      <c r="K43" s="61">
        <v>32</v>
      </c>
      <c r="L43" s="57">
        <v>6.955009780482504E-3</v>
      </c>
      <c r="M43" s="61">
        <v>292</v>
      </c>
      <c r="N43" s="57">
        <v>6.3464464246902844E-2</v>
      </c>
      <c r="O43" s="61">
        <v>293</v>
      </c>
      <c r="P43" s="57">
        <v>6.3681808302542928E-2</v>
      </c>
      <c r="Q43" s="34" t="s">
        <v>189</v>
      </c>
      <c r="R43" s="25" t="s">
        <v>189</v>
      </c>
    </row>
    <row r="44" spans="1:18" ht="17.149999999999999" customHeight="1" x14ac:dyDescent="0.45">
      <c r="A44" s="56" t="s">
        <v>187</v>
      </c>
      <c r="B44" s="22" t="s">
        <v>44</v>
      </c>
      <c r="C44" s="61">
        <v>12336</v>
      </c>
      <c r="D44" s="61">
        <v>10532</v>
      </c>
      <c r="E44" s="57">
        <v>0.85376134889753563</v>
      </c>
      <c r="F44" s="61">
        <v>9919</v>
      </c>
      <c r="G44" s="61">
        <v>9510</v>
      </c>
      <c r="H44" s="57">
        <v>0.77091439688715957</v>
      </c>
      <c r="I44" s="61">
        <v>9413</v>
      </c>
      <c r="J44" s="57">
        <v>0.76305123216601811</v>
      </c>
      <c r="K44" s="61">
        <v>97</v>
      </c>
      <c r="L44" s="57">
        <v>7.8631647211413747E-3</v>
      </c>
      <c r="M44" s="61">
        <v>613</v>
      </c>
      <c r="N44" s="57">
        <v>4.9691958495460438E-2</v>
      </c>
      <c r="O44" s="61">
        <v>1804</v>
      </c>
      <c r="P44" s="57">
        <v>0.14623865110246434</v>
      </c>
      <c r="Q44" s="34" t="s">
        <v>189</v>
      </c>
      <c r="R44" s="25" t="s">
        <v>189</v>
      </c>
    </row>
    <row r="45" spans="1:18" ht="17.149999999999999" customHeight="1" x14ac:dyDescent="0.45">
      <c r="A45" s="56" t="s">
        <v>187</v>
      </c>
      <c r="B45" s="47" t="s">
        <v>45</v>
      </c>
      <c r="C45" s="61">
        <v>10809</v>
      </c>
      <c r="D45" s="61">
        <v>8875</v>
      </c>
      <c r="E45" s="57">
        <v>0.82107503006753635</v>
      </c>
      <c r="F45" s="61">
        <v>8347</v>
      </c>
      <c r="G45" s="61">
        <v>7510</v>
      </c>
      <c r="H45" s="57">
        <v>0.69479137755574061</v>
      </c>
      <c r="I45" s="61">
        <v>6832</v>
      </c>
      <c r="J45" s="57">
        <v>0.63206587103339806</v>
      </c>
      <c r="K45" s="61">
        <v>678</v>
      </c>
      <c r="L45" s="57">
        <v>6.2725506522342489E-2</v>
      </c>
      <c r="M45" s="61">
        <v>528</v>
      </c>
      <c r="N45" s="57">
        <v>4.8848182070496807E-2</v>
      </c>
      <c r="O45" s="61">
        <v>1934</v>
      </c>
      <c r="P45" s="57">
        <v>0.17892496993246368</v>
      </c>
      <c r="Q45" s="34" t="s">
        <v>189</v>
      </c>
      <c r="R45" s="25" t="s">
        <v>189</v>
      </c>
    </row>
    <row r="46" spans="1:18" ht="17.149999999999999" customHeight="1" x14ac:dyDescent="0.45">
      <c r="A46" s="56" t="s">
        <v>187</v>
      </c>
      <c r="B46" s="22" t="s">
        <v>46</v>
      </c>
      <c r="C46" s="61">
        <v>31208</v>
      </c>
      <c r="D46" s="61">
        <v>29959</v>
      </c>
      <c r="E46" s="57">
        <v>0.95997821071520129</v>
      </c>
      <c r="F46" s="61">
        <v>28135</v>
      </c>
      <c r="G46" s="61">
        <v>24796</v>
      </c>
      <c r="H46" s="57">
        <v>0.7945398615739554</v>
      </c>
      <c r="I46" s="61">
        <v>24610</v>
      </c>
      <c r="J46" s="57">
        <v>0.78857985132017427</v>
      </c>
      <c r="K46" s="61">
        <v>186</v>
      </c>
      <c r="L46" s="57">
        <v>5.960010253781082E-3</v>
      </c>
      <c r="M46" s="61">
        <v>1824</v>
      </c>
      <c r="N46" s="57">
        <v>5.8446552166111256E-2</v>
      </c>
      <c r="O46" s="61">
        <v>1249</v>
      </c>
      <c r="P46" s="57">
        <v>4.002178928479877E-2</v>
      </c>
      <c r="Q46" s="34" t="s">
        <v>189</v>
      </c>
      <c r="R46" s="25" t="s">
        <v>189</v>
      </c>
    </row>
    <row r="47" spans="1:18" ht="17.149999999999999" customHeight="1" x14ac:dyDescent="0.45">
      <c r="A47" s="56" t="s">
        <v>187</v>
      </c>
      <c r="B47" s="22" t="s">
        <v>47</v>
      </c>
      <c r="C47" s="61">
        <v>4601</v>
      </c>
      <c r="D47" s="61">
        <v>4284</v>
      </c>
      <c r="E47" s="57">
        <v>0.93110193436209521</v>
      </c>
      <c r="F47" s="61">
        <v>4029</v>
      </c>
      <c r="G47" s="61">
        <v>3509</v>
      </c>
      <c r="H47" s="57">
        <v>0.76266029124103452</v>
      </c>
      <c r="I47" s="61">
        <v>3293</v>
      </c>
      <c r="J47" s="57">
        <v>0.71571397522277769</v>
      </c>
      <c r="K47" s="61">
        <v>216</v>
      </c>
      <c r="L47" s="57">
        <v>4.6946316018256898E-2</v>
      </c>
      <c r="M47" s="61">
        <v>255</v>
      </c>
      <c r="N47" s="57">
        <v>5.5422734188219955E-2</v>
      </c>
      <c r="O47" s="61">
        <v>317</v>
      </c>
      <c r="P47" s="57">
        <v>6.8898065637904807E-2</v>
      </c>
      <c r="Q47" s="34" t="s">
        <v>189</v>
      </c>
      <c r="R47" s="25" t="s">
        <v>189</v>
      </c>
    </row>
    <row r="48" spans="1:18" ht="17.149999999999999" customHeight="1" x14ac:dyDescent="0.45">
      <c r="A48" s="56" t="s">
        <v>187</v>
      </c>
      <c r="B48" s="22" t="s">
        <v>48</v>
      </c>
      <c r="C48" s="61">
        <v>3742</v>
      </c>
      <c r="D48" s="61">
        <v>3508</v>
      </c>
      <c r="E48" s="57">
        <v>0.9374665954035275</v>
      </c>
      <c r="F48" s="61">
        <v>3297</v>
      </c>
      <c r="G48" s="61">
        <v>2933</v>
      </c>
      <c r="H48" s="57">
        <v>0.78380545163014426</v>
      </c>
      <c r="I48" s="61">
        <v>2806</v>
      </c>
      <c r="J48" s="57">
        <v>0.74986638161411012</v>
      </c>
      <c r="K48" s="61">
        <v>127</v>
      </c>
      <c r="L48" s="57">
        <v>3.3939070016034203E-2</v>
      </c>
      <c r="M48" s="61">
        <v>211</v>
      </c>
      <c r="N48" s="57">
        <v>5.6386958845537148E-2</v>
      </c>
      <c r="O48" s="61">
        <v>234</v>
      </c>
      <c r="P48" s="57">
        <v>6.2533404596472469E-2</v>
      </c>
      <c r="Q48" s="34" t="s">
        <v>189</v>
      </c>
      <c r="R48" s="25" t="s">
        <v>189</v>
      </c>
    </row>
    <row r="49" spans="1:18" ht="17.149999999999999" customHeight="1" x14ac:dyDescent="0.45">
      <c r="A49" s="56" t="s">
        <v>187</v>
      </c>
      <c r="B49" s="22" t="s">
        <v>49</v>
      </c>
      <c r="C49" s="61">
        <v>66</v>
      </c>
      <c r="D49" s="61" t="s">
        <v>189</v>
      </c>
      <c r="E49" s="57" t="s">
        <v>189</v>
      </c>
      <c r="F49" s="61" t="s">
        <v>189</v>
      </c>
      <c r="G49" s="61">
        <v>49</v>
      </c>
      <c r="H49" s="57">
        <v>0.74242424242424243</v>
      </c>
      <c r="I49" s="61">
        <v>49</v>
      </c>
      <c r="J49" s="57">
        <v>0.74242424242424243</v>
      </c>
      <c r="K49" s="61">
        <v>0</v>
      </c>
      <c r="L49" s="57">
        <v>0</v>
      </c>
      <c r="M49" s="61" t="s">
        <v>189</v>
      </c>
      <c r="N49" s="57" t="s">
        <v>189</v>
      </c>
      <c r="O49" s="61" t="s">
        <v>189</v>
      </c>
      <c r="P49" s="57" t="s">
        <v>189</v>
      </c>
      <c r="Q49" s="35">
        <v>1</v>
      </c>
      <c r="R49" s="25" t="s">
        <v>190</v>
      </c>
    </row>
    <row r="50" spans="1:18" ht="17.149999999999999" customHeight="1" x14ac:dyDescent="0.45">
      <c r="A50" s="56" t="s">
        <v>187</v>
      </c>
      <c r="B50" s="22" t="s">
        <v>50</v>
      </c>
      <c r="C50" s="61">
        <v>1109</v>
      </c>
      <c r="D50" s="61">
        <v>987</v>
      </c>
      <c r="E50" s="57">
        <v>0.88999098286744815</v>
      </c>
      <c r="F50" s="61">
        <v>944</v>
      </c>
      <c r="G50" s="61">
        <v>823</v>
      </c>
      <c r="H50" s="57">
        <v>0.74211000901713253</v>
      </c>
      <c r="I50" s="61">
        <v>692</v>
      </c>
      <c r="J50" s="57">
        <v>0.62398557258791709</v>
      </c>
      <c r="K50" s="61">
        <v>131</v>
      </c>
      <c r="L50" s="57">
        <v>0.11812443642921551</v>
      </c>
      <c r="M50" s="61">
        <v>43</v>
      </c>
      <c r="N50" s="57">
        <v>3.87736699729486E-2</v>
      </c>
      <c r="O50" s="61">
        <v>122</v>
      </c>
      <c r="P50" s="57">
        <v>0.11000901713255185</v>
      </c>
      <c r="Q50" s="34" t="s">
        <v>189</v>
      </c>
      <c r="R50" s="25" t="s">
        <v>189</v>
      </c>
    </row>
    <row r="51" spans="1:18" ht="17.149999999999999" customHeight="1" x14ac:dyDescent="0.45">
      <c r="A51" s="56" t="s">
        <v>187</v>
      </c>
      <c r="B51" s="22" t="s">
        <v>51</v>
      </c>
      <c r="C51" s="61">
        <v>9594</v>
      </c>
      <c r="D51" s="61">
        <v>8830</v>
      </c>
      <c r="E51" s="57">
        <v>0.92036689597665211</v>
      </c>
      <c r="F51" s="61">
        <v>8318</v>
      </c>
      <c r="G51" s="61">
        <v>7537</v>
      </c>
      <c r="H51" s="57">
        <v>0.78559516364394411</v>
      </c>
      <c r="I51" s="61">
        <v>7068</v>
      </c>
      <c r="J51" s="57">
        <v>0.73671044402751718</v>
      </c>
      <c r="K51" s="61">
        <v>469</v>
      </c>
      <c r="L51" s="57">
        <v>4.888471961642693E-2</v>
      </c>
      <c r="M51" s="61">
        <v>512</v>
      </c>
      <c r="N51" s="57">
        <v>5.3366687513028976E-2</v>
      </c>
      <c r="O51" s="61">
        <v>764</v>
      </c>
      <c r="P51" s="57">
        <v>7.9633104023347931E-2</v>
      </c>
      <c r="Q51" s="34" t="s">
        <v>189</v>
      </c>
      <c r="R51" s="25" t="s">
        <v>189</v>
      </c>
    </row>
    <row r="52" spans="1:18" ht="17.149999999999999" customHeight="1" x14ac:dyDescent="0.45">
      <c r="A52" s="56" t="s">
        <v>187</v>
      </c>
      <c r="B52" s="22" t="s">
        <v>52</v>
      </c>
      <c r="C52" s="61">
        <v>9129</v>
      </c>
      <c r="D52" s="61">
        <v>8080</v>
      </c>
      <c r="E52" s="57">
        <v>0.88509146675429951</v>
      </c>
      <c r="F52" s="61">
        <v>7630</v>
      </c>
      <c r="G52" s="61">
        <v>6921</v>
      </c>
      <c r="H52" s="57">
        <v>0.75813342096615177</v>
      </c>
      <c r="I52" s="61">
        <v>6089</v>
      </c>
      <c r="J52" s="57">
        <v>0.66699528973600608</v>
      </c>
      <c r="K52" s="61">
        <v>832</v>
      </c>
      <c r="L52" s="57">
        <v>9.1138131230145691E-2</v>
      </c>
      <c r="M52" s="61">
        <v>450</v>
      </c>
      <c r="N52" s="57">
        <v>4.9293460400920142E-2</v>
      </c>
      <c r="O52" s="61">
        <v>1049</v>
      </c>
      <c r="P52" s="57">
        <v>0.11490853324570051</v>
      </c>
      <c r="Q52" s="34" t="s">
        <v>189</v>
      </c>
      <c r="R52" s="25" t="s">
        <v>189</v>
      </c>
    </row>
    <row r="53" spans="1:18" ht="17.149999999999999" customHeight="1" x14ac:dyDescent="0.45">
      <c r="A53" s="56" t="s">
        <v>187</v>
      </c>
      <c r="B53" s="22" t="s">
        <v>53</v>
      </c>
      <c r="C53" s="61">
        <v>18452</v>
      </c>
      <c r="D53" s="61">
        <v>17511</v>
      </c>
      <c r="E53" s="57">
        <v>0.94900281812269671</v>
      </c>
      <c r="F53" s="61">
        <v>16563</v>
      </c>
      <c r="G53" s="61">
        <v>14614</v>
      </c>
      <c r="H53" s="57">
        <v>0.79200086711467588</v>
      </c>
      <c r="I53" s="61">
        <v>13448</v>
      </c>
      <c r="J53" s="57">
        <v>0.72880988510730549</v>
      </c>
      <c r="K53" s="61">
        <v>1166</v>
      </c>
      <c r="L53" s="57">
        <v>6.3190982007370472E-2</v>
      </c>
      <c r="M53" s="61">
        <v>948</v>
      </c>
      <c r="N53" s="57">
        <v>5.1376544548016476E-2</v>
      </c>
      <c r="O53" s="61">
        <v>941</v>
      </c>
      <c r="P53" s="57">
        <v>5.0997181877303274E-2</v>
      </c>
      <c r="Q53" s="34" t="s">
        <v>189</v>
      </c>
      <c r="R53" s="25" t="s">
        <v>189</v>
      </c>
    </row>
    <row r="54" spans="1:18" ht="17.149999999999999" customHeight="1" x14ac:dyDescent="0.45">
      <c r="A54" s="56" t="s">
        <v>187</v>
      </c>
      <c r="B54" s="22" t="s">
        <v>54</v>
      </c>
      <c r="C54" s="61">
        <v>2867</v>
      </c>
      <c r="D54" s="61">
        <v>2491</v>
      </c>
      <c r="E54" s="57">
        <v>0.86885245901639341</v>
      </c>
      <c r="F54" s="61">
        <v>2356</v>
      </c>
      <c r="G54" s="61">
        <v>2143</v>
      </c>
      <c r="H54" s="57">
        <v>0.7474712242762469</v>
      </c>
      <c r="I54" s="61">
        <v>2082</v>
      </c>
      <c r="J54" s="57">
        <v>0.72619462853156613</v>
      </c>
      <c r="K54" s="61">
        <v>61</v>
      </c>
      <c r="L54" s="57">
        <v>2.1276595744680851E-2</v>
      </c>
      <c r="M54" s="61">
        <v>135</v>
      </c>
      <c r="N54" s="57">
        <v>4.7087547959539587E-2</v>
      </c>
      <c r="O54" s="61">
        <v>376</v>
      </c>
      <c r="P54" s="57">
        <v>0.13114754098360656</v>
      </c>
      <c r="Q54" s="34" t="s">
        <v>189</v>
      </c>
      <c r="R54" s="25" t="s">
        <v>189</v>
      </c>
    </row>
    <row r="55" spans="1:18" ht="17.149999999999999" customHeight="1" x14ac:dyDescent="0.45">
      <c r="A55" s="56" t="s">
        <v>187</v>
      </c>
      <c r="B55" s="22" t="s">
        <v>55</v>
      </c>
      <c r="C55" s="61">
        <v>2040</v>
      </c>
      <c r="D55" s="61">
        <v>1808</v>
      </c>
      <c r="E55" s="57">
        <v>0.88627450980392153</v>
      </c>
      <c r="F55" s="61">
        <v>1658</v>
      </c>
      <c r="G55" s="61">
        <v>1497</v>
      </c>
      <c r="H55" s="57">
        <v>0.73382352941176465</v>
      </c>
      <c r="I55" s="61">
        <v>1436</v>
      </c>
      <c r="J55" s="57">
        <v>0.70392156862745103</v>
      </c>
      <c r="K55" s="61">
        <v>61</v>
      </c>
      <c r="L55" s="57">
        <v>2.9901960784313727E-2</v>
      </c>
      <c r="M55" s="61">
        <v>150</v>
      </c>
      <c r="N55" s="57">
        <v>7.3529411764705885E-2</v>
      </c>
      <c r="O55" s="61">
        <v>232</v>
      </c>
      <c r="P55" s="57">
        <v>0.11372549019607843</v>
      </c>
      <c r="Q55" s="34" t="s">
        <v>189</v>
      </c>
      <c r="R55" s="25" t="s">
        <v>189</v>
      </c>
    </row>
    <row r="56" spans="1:18" ht="17.149999999999999" customHeight="1" x14ac:dyDescent="0.45">
      <c r="A56" s="56" t="s">
        <v>187</v>
      </c>
      <c r="B56" s="22" t="s">
        <v>56</v>
      </c>
      <c r="C56" s="61">
        <v>321</v>
      </c>
      <c r="D56" s="61">
        <v>307</v>
      </c>
      <c r="E56" s="57">
        <v>0.95638629283489096</v>
      </c>
      <c r="F56" s="61">
        <v>295</v>
      </c>
      <c r="G56" s="61">
        <v>249</v>
      </c>
      <c r="H56" s="57">
        <v>0.77570093457943923</v>
      </c>
      <c r="I56" s="61">
        <v>237</v>
      </c>
      <c r="J56" s="57">
        <v>0.73831775700934577</v>
      </c>
      <c r="K56" s="61">
        <v>12</v>
      </c>
      <c r="L56" s="57">
        <v>3.7383177570093455E-2</v>
      </c>
      <c r="M56" s="61">
        <v>12</v>
      </c>
      <c r="N56" s="57">
        <v>3.7383177570093455E-2</v>
      </c>
      <c r="O56" s="61">
        <v>14</v>
      </c>
      <c r="P56" s="57">
        <v>4.3613707165109032E-2</v>
      </c>
      <c r="Q56" s="34" t="s">
        <v>189</v>
      </c>
      <c r="R56" s="25" t="s">
        <v>189</v>
      </c>
    </row>
    <row r="57" spans="1:18" ht="17.149999999999999" customHeight="1" x14ac:dyDescent="0.45">
      <c r="A57" s="56" t="s">
        <v>187</v>
      </c>
      <c r="B57" s="22" t="s">
        <v>57</v>
      </c>
      <c r="C57" s="61">
        <v>16271</v>
      </c>
      <c r="D57" s="61">
        <v>14844</v>
      </c>
      <c r="E57" s="57">
        <v>0.91229795341404951</v>
      </c>
      <c r="F57" s="61">
        <v>14156</v>
      </c>
      <c r="G57" s="61">
        <v>12719</v>
      </c>
      <c r="H57" s="57">
        <v>0.78169749861717164</v>
      </c>
      <c r="I57" s="61">
        <v>12066</v>
      </c>
      <c r="J57" s="57">
        <v>0.74156474709606046</v>
      </c>
      <c r="K57" s="61">
        <v>653</v>
      </c>
      <c r="L57" s="57">
        <v>4.0132751521111176E-2</v>
      </c>
      <c r="M57" s="61">
        <v>688</v>
      </c>
      <c r="N57" s="57">
        <v>4.2283817835412699E-2</v>
      </c>
      <c r="O57" s="61">
        <v>1427</v>
      </c>
      <c r="P57" s="57">
        <v>8.7702046585950461E-2</v>
      </c>
      <c r="Q57" s="34" t="s">
        <v>189</v>
      </c>
      <c r="R57" s="25" t="s">
        <v>189</v>
      </c>
    </row>
    <row r="58" spans="1:18" ht="17.149999999999999" customHeight="1" x14ac:dyDescent="0.45">
      <c r="A58" s="56" t="s">
        <v>187</v>
      </c>
      <c r="B58" s="22" t="s">
        <v>58</v>
      </c>
      <c r="C58" s="61">
        <v>1096</v>
      </c>
      <c r="D58" s="61">
        <v>958</v>
      </c>
      <c r="E58" s="57">
        <v>0.87408759124087587</v>
      </c>
      <c r="F58" s="61">
        <v>928</v>
      </c>
      <c r="G58" s="61">
        <v>861</v>
      </c>
      <c r="H58" s="57">
        <v>0.78558394160583944</v>
      </c>
      <c r="I58" s="61">
        <v>758</v>
      </c>
      <c r="J58" s="57">
        <v>0.69160583941605835</v>
      </c>
      <c r="K58" s="61">
        <v>103</v>
      </c>
      <c r="L58" s="57">
        <v>9.3978102189781018E-2</v>
      </c>
      <c r="M58" s="61">
        <v>30</v>
      </c>
      <c r="N58" s="57">
        <v>2.7372262773722629E-2</v>
      </c>
      <c r="O58" s="61">
        <v>138</v>
      </c>
      <c r="P58" s="57">
        <v>0.1259124087591241</v>
      </c>
      <c r="Q58" s="34" t="s">
        <v>189</v>
      </c>
      <c r="R58" s="25" t="s">
        <v>189</v>
      </c>
    </row>
    <row r="59" spans="1:18" ht="17.149999999999999" customHeight="1" x14ac:dyDescent="0.45">
      <c r="A59" s="56" t="s">
        <v>187</v>
      </c>
      <c r="B59" s="22" t="s">
        <v>59</v>
      </c>
      <c r="C59" s="61">
        <v>15288</v>
      </c>
      <c r="D59" s="61">
        <v>14254</v>
      </c>
      <c r="E59" s="57">
        <v>0.93236525379382518</v>
      </c>
      <c r="F59" s="61">
        <v>13227</v>
      </c>
      <c r="G59" s="61">
        <v>11343</v>
      </c>
      <c r="H59" s="57">
        <v>0.74195447409733128</v>
      </c>
      <c r="I59" s="61">
        <v>11051</v>
      </c>
      <c r="J59" s="57">
        <v>0.72285452642595505</v>
      </c>
      <c r="K59" s="61">
        <v>292</v>
      </c>
      <c r="L59" s="57">
        <v>1.9099947671376242E-2</v>
      </c>
      <c r="M59" s="61">
        <v>1027</v>
      </c>
      <c r="N59" s="57">
        <v>6.7176870748299325E-2</v>
      </c>
      <c r="O59" s="61">
        <v>1034</v>
      </c>
      <c r="P59" s="57">
        <v>6.7634746206174781E-2</v>
      </c>
      <c r="Q59" s="34" t="s">
        <v>189</v>
      </c>
      <c r="R59" s="25" t="s">
        <v>189</v>
      </c>
    </row>
    <row r="60" spans="1:18" ht="17.149999999999999" customHeight="1" x14ac:dyDescent="0.45">
      <c r="A60" s="56" t="s">
        <v>187</v>
      </c>
      <c r="B60" s="22" t="s">
        <v>60</v>
      </c>
      <c r="C60" s="61">
        <v>3804</v>
      </c>
      <c r="D60" s="61">
        <v>3671</v>
      </c>
      <c r="E60" s="57">
        <v>0.96503680336487907</v>
      </c>
      <c r="F60" s="61">
        <v>3473</v>
      </c>
      <c r="G60" s="61">
        <v>3025</v>
      </c>
      <c r="H60" s="57">
        <v>0.79521556256572035</v>
      </c>
      <c r="I60" s="61">
        <v>2967</v>
      </c>
      <c r="J60" s="57">
        <v>0.77996845425867511</v>
      </c>
      <c r="K60" s="61">
        <v>58</v>
      </c>
      <c r="L60" s="57">
        <v>1.5247108307045216E-2</v>
      </c>
      <c r="M60" s="61">
        <v>198</v>
      </c>
      <c r="N60" s="57">
        <v>5.2050473186119876E-2</v>
      </c>
      <c r="O60" s="61">
        <v>133</v>
      </c>
      <c r="P60" s="57">
        <v>3.4963196635120923E-2</v>
      </c>
      <c r="Q60" s="34" t="s">
        <v>189</v>
      </c>
      <c r="R60" s="25" t="s">
        <v>189</v>
      </c>
    </row>
    <row r="61" spans="1:18" ht="17.149999999999999" customHeight="1" x14ac:dyDescent="0.45">
      <c r="A61" s="56" t="s">
        <v>187</v>
      </c>
      <c r="B61" s="22" t="s">
        <v>61</v>
      </c>
      <c r="C61" s="61">
        <v>2720</v>
      </c>
      <c r="D61" s="61">
        <v>2466</v>
      </c>
      <c r="E61" s="57">
        <v>0.90661764705882353</v>
      </c>
      <c r="F61" s="61">
        <v>2353</v>
      </c>
      <c r="G61" s="61">
        <v>2157</v>
      </c>
      <c r="H61" s="57">
        <v>0.7930147058823529</v>
      </c>
      <c r="I61" s="61">
        <v>2149</v>
      </c>
      <c r="J61" s="57">
        <v>0.79007352941176467</v>
      </c>
      <c r="K61" s="61">
        <v>8</v>
      </c>
      <c r="L61" s="57">
        <v>2.9411764705882353E-3</v>
      </c>
      <c r="M61" s="61">
        <v>113</v>
      </c>
      <c r="N61" s="57">
        <v>4.1544117647058822E-2</v>
      </c>
      <c r="O61" s="61">
        <v>254</v>
      </c>
      <c r="P61" s="57">
        <v>9.3382352941176472E-2</v>
      </c>
      <c r="Q61" s="34" t="s">
        <v>189</v>
      </c>
      <c r="R61" s="25" t="s">
        <v>189</v>
      </c>
    </row>
    <row r="62" spans="1:18" ht="17.149999999999999" customHeight="1" x14ac:dyDescent="0.45">
      <c r="A62" s="59" t="s">
        <v>187</v>
      </c>
      <c r="B62" s="29" t="s">
        <v>62</v>
      </c>
      <c r="C62" s="64">
        <v>968480</v>
      </c>
      <c r="D62" s="64">
        <v>906550</v>
      </c>
      <c r="E62" s="60">
        <v>0.93605443581695025</v>
      </c>
      <c r="F62" s="64">
        <v>855301</v>
      </c>
      <c r="G62" s="64">
        <v>767765</v>
      </c>
      <c r="H62" s="60">
        <v>0.79275256071369571</v>
      </c>
      <c r="I62" s="64">
        <v>744903</v>
      </c>
      <c r="J62" s="60">
        <v>0.76914649760449361</v>
      </c>
      <c r="K62" s="64">
        <v>22862</v>
      </c>
      <c r="L62" s="60">
        <v>2.360606310920205E-2</v>
      </c>
      <c r="M62" s="64">
        <v>51249</v>
      </c>
      <c r="N62" s="60">
        <v>5.291694201222534E-2</v>
      </c>
      <c r="O62" s="64">
        <v>61930</v>
      </c>
      <c r="P62" s="60">
        <v>6.3945564183049725E-2</v>
      </c>
      <c r="Q62" s="51" t="s">
        <v>189</v>
      </c>
      <c r="R62" s="32" t="s">
        <v>189</v>
      </c>
    </row>
    <row r="63" spans="1:18" ht="17.149999999999999" customHeight="1" x14ac:dyDescent="0.45">
      <c r="A63" s="33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19.7265625" style="2" customWidth="1"/>
    <col min="2" max="2" width="17.7265625" style="2" customWidth="1"/>
    <col min="3" max="3" width="36.7265625" style="2" customWidth="1"/>
    <col min="4" max="4" width="39.7265625" style="2" customWidth="1"/>
    <col min="5" max="5" width="34.7265625" style="2" bestFit="1" customWidth="1"/>
    <col min="6" max="6" width="19.81640625" style="18" bestFit="1" customWidth="1"/>
    <col min="7" max="7" width="42.7265625" style="20" customWidth="1"/>
    <col min="8" max="16384" width="11.453125" style="2" hidden="1"/>
  </cols>
  <sheetData>
    <row r="1" spans="1:7" ht="17.149999999999999" customHeight="1" x14ac:dyDescent="0.45">
      <c r="A1" s="11" t="s">
        <v>176</v>
      </c>
    </row>
    <row r="2" spans="1:7" s="1" customFormat="1" ht="23.15" customHeight="1" x14ac:dyDescent="0.65">
      <c r="A2" s="13" t="s">
        <v>94</v>
      </c>
      <c r="F2" s="19"/>
      <c r="G2" s="21"/>
    </row>
    <row r="3" spans="1:7" s="5" customFormat="1" ht="35" x14ac:dyDescent="0.25">
      <c r="A3" s="65" t="s">
        <v>0</v>
      </c>
      <c r="B3" s="58" t="s">
        <v>123</v>
      </c>
      <c r="C3" s="58" t="s">
        <v>170</v>
      </c>
      <c r="D3" s="58" t="s">
        <v>171</v>
      </c>
      <c r="E3" s="71" t="s">
        <v>172</v>
      </c>
      <c r="F3" s="72" t="s">
        <v>2</v>
      </c>
      <c r="G3" s="84" t="s">
        <v>3</v>
      </c>
    </row>
    <row r="4" spans="1:7" ht="17.149999999999999" customHeight="1" x14ac:dyDescent="0.45">
      <c r="A4" s="85" t="s">
        <v>187</v>
      </c>
      <c r="B4" s="22" t="s">
        <v>4</v>
      </c>
      <c r="C4" s="62">
        <v>0.97055316688947502</v>
      </c>
      <c r="D4" s="62">
        <v>0.9334029227557411</v>
      </c>
      <c r="E4" s="74">
        <v>0.96507222718452579</v>
      </c>
      <c r="F4" s="75" t="s">
        <v>189</v>
      </c>
      <c r="G4" s="68" t="s">
        <v>189</v>
      </c>
    </row>
    <row r="5" spans="1:7" ht="17.149999999999999" customHeight="1" x14ac:dyDescent="0.45">
      <c r="A5" s="85" t="s">
        <v>187</v>
      </c>
      <c r="B5" s="22" t="s">
        <v>5</v>
      </c>
      <c r="C5" s="62">
        <v>0.9</v>
      </c>
      <c r="D5" s="62" t="s">
        <v>189</v>
      </c>
      <c r="E5" s="74" t="s">
        <v>189</v>
      </c>
      <c r="F5" s="76">
        <v>1</v>
      </c>
      <c r="G5" s="68" t="s">
        <v>190</v>
      </c>
    </row>
    <row r="6" spans="1:7" ht="17.149999999999999" customHeight="1" x14ac:dyDescent="0.45">
      <c r="A6" s="85" t="s">
        <v>187</v>
      </c>
      <c r="B6" s="22" t="s">
        <v>6</v>
      </c>
      <c r="C6" s="62">
        <v>0.97979797979797978</v>
      </c>
      <c r="D6" s="62">
        <v>0.8978102189781022</v>
      </c>
      <c r="E6" s="74">
        <v>0.96202531645569622</v>
      </c>
      <c r="F6" s="77" t="s">
        <v>189</v>
      </c>
      <c r="G6" s="68" t="s">
        <v>189</v>
      </c>
    </row>
    <row r="7" spans="1:7" ht="17.149999999999999" customHeight="1" x14ac:dyDescent="0.45">
      <c r="A7" s="85" t="s">
        <v>187</v>
      </c>
      <c r="B7" s="22" t="s">
        <v>7</v>
      </c>
      <c r="C7" s="62">
        <v>0.97642520360051432</v>
      </c>
      <c r="D7" s="62">
        <v>0.90783410138248843</v>
      </c>
      <c r="E7" s="74">
        <v>0.96566678713408027</v>
      </c>
      <c r="F7" s="77" t="s">
        <v>189</v>
      </c>
      <c r="G7" s="68" t="s">
        <v>189</v>
      </c>
    </row>
    <row r="8" spans="1:7" ht="17.149999999999999" customHeight="1" x14ac:dyDescent="0.45">
      <c r="A8" s="85" t="s">
        <v>187</v>
      </c>
      <c r="B8" s="22" t="s">
        <v>8</v>
      </c>
      <c r="C8" s="62">
        <v>0.98804780876494025</v>
      </c>
      <c r="D8" s="62">
        <v>0.934640522875817</v>
      </c>
      <c r="E8" s="74">
        <v>0.97902869757174393</v>
      </c>
      <c r="F8" s="77" t="s">
        <v>189</v>
      </c>
      <c r="G8" s="68" t="s">
        <v>189</v>
      </c>
    </row>
    <row r="9" spans="1:7" ht="17.149999999999999" customHeight="1" x14ac:dyDescent="0.45">
      <c r="A9" s="85" t="s">
        <v>187</v>
      </c>
      <c r="B9" s="22" t="s">
        <v>9</v>
      </c>
      <c r="C9" s="62">
        <v>0.97645211930926212</v>
      </c>
      <c r="D9" s="62">
        <v>0.93181818181818177</v>
      </c>
      <c r="E9" s="74">
        <v>0.96678966789667897</v>
      </c>
      <c r="F9" s="77" t="s">
        <v>189</v>
      </c>
      <c r="G9" s="68" t="s">
        <v>189</v>
      </c>
    </row>
    <row r="10" spans="1:7" ht="17.149999999999999" customHeight="1" x14ac:dyDescent="0.45">
      <c r="A10" s="85" t="s">
        <v>187</v>
      </c>
      <c r="B10" s="22" t="s">
        <v>10</v>
      </c>
      <c r="C10" s="62">
        <v>0.97106997480131807</v>
      </c>
      <c r="D10" s="62">
        <v>0.92187070151306738</v>
      </c>
      <c r="E10" s="74">
        <v>0.96370153681348114</v>
      </c>
      <c r="F10" s="77" t="s">
        <v>189</v>
      </c>
      <c r="G10" s="68" t="s">
        <v>189</v>
      </c>
    </row>
    <row r="11" spans="1:7" ht="17.149999999999999" customHeight="1" x14ac:dyDescent="0.45">
      <c r="A11" s="85" t="s">
        <v>187</v>
      </c>
      <c r="B11" s="22" t="s">
        <v>11</v>
      </c>
      <c r="C11" s="62">
        <v>0.95147313691507795</v>
      </c>
      <c r="D11" s="62">
        <v>0.89808917197452232</v>
      </c>
      <c r="E11" s="74">
        <v>0.94005449591280654</v>
      </c>
      <c r="F11" s="77" t="s">
        <v>189</v>
      </c>
      <c r="G11" s="68" t="s">
        <v>189</v>
      </c>
    </row>
    <row r="12" spans="1:7" ht="17.149999999999999" customHeight="1" x14ac:dyDescent="0.45">
      <c r="A12" s="85" t="s">
        <v>187</v>
      </c>
      <c r="B12" s="22" t="s">
        <v>12</v>
      </c>
      <c r="C12" s="62">
        <v>0.98119658119658115</v>
      </c>
      <c r="D12" s="62">
        <v>0.92872570194384452</v>
      </c>
      <c r="E12" s="74">
        <v>0.97252943275062431</v>
      </c>
      <c r="F12" s="77" t="s">
        <v>189</v>
      </c>
      <c r="G12" s="68" t="s">
        <v>189</v>
      </c>
    </row>
    <row r="13" spans="1:7" ht="17.149999999999999" customHeight="1" x14ac:dyDescent="0.45">
      <c r="A13" s="85" t="s">
        <v>187</v>
      </c>
      <c r="B13" s="22" t="s">
        <v>13</v>
      </c>
      <c r="C13" s="62">
        <v>0.98015663830107691</v>
      </c>
      <c r="D13" s="62">
        <v>0.89662384224678815</v>
      </c>
      <c r="E13" s="74">
        <v>0.97080755726467149</v>
      </c>
      <c r="F13" s="77" t="s">
        <v>189</v>
      </c>
      <c r="G13" s="68" t="s">
        <v>189</v>
      </c>
    </row>
    <row r="14" spans="1:7" ht="17.149999999999999" customHeight="1" x14ac:dyDescent="0.45">
      <c r="A14" s="85" t="s">
        <v>187</v>
      </c>
      <c r="B14" s="22" t="s">
        <v>14</v>
      </c>
      <c r="C14" s="62">
        <v>0.96927016645326503</v>
      </c>
      <c r="D14" s="62">
        <v>0.81707317073170727</v>
      </c>
      <c r="E14" s="74">
        <v>0.94285714285714284</v>
      </c>
      <c r="F14" s="77" t="s">
        <v>189</v>
      </c>
      <c r="G14" s="68" t="s">
        <v>189</v>
      </c>
    </row>
    <row r="15" spans="1:7" ht="17.149999999999999" customHeight="1" x14ac:dyDescent="0.45">
      <c r="A15" s="85" t="s">
        <v>187</v>
      </c>
      <c r="B15" s="22" t="s">
        <v>15</v>
      </c>
      <c r="C15" s="62">
        <v>0.97897897897897901</v>
      </c>
      <c r="D15" s="62">
        <v>0.89249146757679176</v>
      </c>
      <c r="E15" s="74">
        <v>0.96338461538461539</v>
      </c>
      <c r="F15" s="77" t="s">
        <v>189</v>
      </c>
      <c r="G15" s="68" t="s">
        <v>189</v>
      </c>
    </row>
    <row r="16" spans="1:7" ht="17.149999999999999" customHeight="1" x14ac:dyDescent="0.45">
      <c r="A16" s="85" t="s">
        <v>187</v>
      </c>
      <c r="B16" s="22" t="s">
        <v>16</v>
      </c>
      <c r="C16" s="62">
        <v>0.95233139050791005</v>
      </c>
      <c r="D16" s="62">
        <v>0.93237150586113615</v>
      </c>
      <c r="E16" s="74">
        <v>0.94858785726365635</v>
      </c>
      <c r="F16" s="77" t="s">
        <v>189</v>
      </c>
      <c r="G16" s="68" t="s">
        <v>189</v>
      </c>
    </row>
    <row r="17" spans="1:7" ht="17.149999999999999" customHeight="1" x14ac:dyDescent="0.45">
      <c r="A17" s="85" t="s">
        <v>187</v>
      </c>
      <c r="B17" s="22" t="s">
        <v>17</v>
      </c>
      <c r="C17" s="62">
        <v>0.92411924119241196</v>
      </c>
      <c r="D17" s="62">
        <v>0.94444444444444442</v>
      </c>
      <c r="E17" s="74">
        <v>0.92810457516339873</v>
      </c>
      <c r="F17" s="77" t="s">
        <v>189</v>
      </c>
      <c r="G17" s="68" t="s">
        <v>189</v>
      </c>
    </row>
    <row r="18" spans="1:7" ht="17.149999999999999" customHeight="1" x14ac:dyDescent="0.45">
      <c r="A18" s="85" t="s">
        <v>187</v>
      </c>
      <c r="B18" s="22" t="s">
        <v>18</v>
      </c>
      <c r="C18" s="62">
        <v>0.98386118598382755</v>
      </c>
      <c r="D18" s="62">
        <v>0.89412077680234103</v>
      </c>
      <c r="E18" s="74">
        <v>0.97377313914889796</v>
      </c>
      <c r="F18" s="77" t="s">
        <v>189</v>
      </c>
      <c r="G18" s="68" t="s">
        <v>189</v>
      </c>
    </row>
    <row r="19" spans="1:7" ht="17.149999999999999" customHeight="1" x14ac:dyDescent="0.45">
      <c r="A19" s="85" t="s">
        <v>187</v>
      </c>
      <c r="B19" s="22" t="s">
        <v>19</v>
      </c>
      <c r="C19" s="62">
        <v>0.98149087221095332</v>
      </c>
      <c r="D19" s="62">
        <v>0.98325358851674638</v>
      </c>
      <c r="E19" s="74">
        <v>0.98165978908757445</v>
      </c>
      <c r="F19" s="77" t="s">
        <v>189</v>
      </c>
      <c r="G19" s="68" t="s">
        <v>189</v>
      </c>
    </row>
    <row r="20" spans="1:7" ht="17.149999999999999" customHeight="1" x14ac:dyDescent="0.45">
      <c r="A20" s="85" t="s">
        <v>187</v>
      </c>
      <c r="B20" s="22" t="s">
        <v>20</v>
      </c>
      <c r="C20" s="62">
        <v>0.96294307196562834</v>
      </c>
      <c r="D20" s="62">
        <v>0.95334685598377278</v>
      </c>
      <c r="E20" s="74">
        <v>0.96093418259023355</v>
      </c>
      <c r="F20" s="77" t="s">
        <v>189</v>
      </c>
      <c r="G20" s="68" t="s">
        <v>189</v>
      </c>
    </row>
    <row r="21" spans="1:7" ht="17.149999999999999" customHeight="1" x14ac:dyDescent="0.45">
      <c r="A21" s="85" t="s">
        <v>187</v>
      </c>
      <c r="B21" s="22" t="s">
        <v>21</v>
      </c>
      <c r="C21" s="62">
        <v>0.97327394209354123</v>
      </c>
      <c r="D21" s="62">
        <v>0.92307692307692313</v>
      </c>
      <c r="E21" s="74">
        <v>0.96481481481481479</v>
      </c>
      <c r="F21" s="77" t="s">
        <v>189</v>
      </c>
      <c r="G21" s="68" t="s">
        <v>189</v>
      </c>
    </row>
    <row r="22" spans="1:7" ht="17.149999999999999" customHeight="1" x14ac:dyDescent="0.45">
      <c r="A22" s="85" t="s">
        <v>187</v>
      </c>
      <c r="B22" s="22" t="s">
        <v>22</v>
      </c>
      <c r="C22" s="62">
        <v>0.97371251821573113</v>
      </c>
      <c r="D22" s="62">
        <v>0.92089533257026579</v>
      </c>
      <c r="E22" s="74">
        <v>0.96644356385734487</v>
      </c>
      <c r="F22" s="77" t="s">
        <v>189</v>
      </c>
      <c r="G22" s="68" t="s">
        <v>189</v>
      </c>
    </row>
    <row r="23" spans="1:7" ht="17.149999999999999" customHeight="1" x14ac:dyDescent="0.45">
      <c r="A23" s="85" t="s">
        <v>187</v>
      </c>
      <c r="B23" s="22" t="s">
        <v>23</v>
      </c>
      <c r="C23" s="62">
        <v>0.97570218457423097</v>
      </c>
      <c r="D23" s="62">
        <v>0.93123772102161095</v>
      </c>
      <c r="E23" s="74">
        <v>0.97117117117117113</v>
      </c>
      <c r="F23" s="77" t="s">
        <v>189</v>
      </c>
      <c r="G23" s="68" t="s">
        <v>189</v>
      </c>
    </row>
    <row r="24" spans="1:7" ht="17.149999999999999" customHeight="1" x14ac:dyDescent="0.45">
      <c r="A24" s="85" t="s">
        <v>187</v>
      </c>
      <c r="B24" s="22" t="s">
        <v>24</v>
      </c>
      <c r="C24" s="62">
        <v>0.96224436287362347</v>
      </c>
      <c r="D24" s="62">
        <v>0.87661406025824962</v>
      </c>
      <c r="E24" s="74">
        <v>0.94901352250055415</v>
      </c>
      <c r="F24" s="77" t="s">
        <v>189</v>
      </c>
      <c r="G24" s="68" t="s">
        <v>189</v>
      </c>
    </row>
    <row r="25" spans="1:7" ht="17.149999999999999" customHeight="1" x14ac:dyDescent="0.45">
      <c r="A25" s="85" t="s">
        <v>187</v>
      </c>
      <c r="B25" s="22" t="s">
        <v>25</v>
      </c>
      <c r="C25" s="62">
        <v>0.96654275092936803</v>
      </c>
      <c r="D25" s="62">
        <v>0.9464285714285714</v>
      </c>
      <c r="E25" s="74">
        <v>0.96307692307692305</v>
      </c>
      <c r="F25" s="77" t="s">
        <v>189</v>
      </c>
      <c r="G25" s="68" t="s">
        <v>189</v>
      </c>
    </row>
    <row r="26" spans="1:7" ht="17.149999999999999" customHeight="1" x14ac:dyDescent="0.45">
      <c r="A26" s="85" t="s">
        <v>187</v>
      </c>
      <c r="B26" s="22" t="s">
        <v>26</v>
      </c>
      <c r="C26" s="62">
        <v>0.97909407665505221</v>
      </c>
      <c r="D26" s="62">
        <v>0.93233082706766912</v>
      </c>
      <c r="E26" s="74">
        <v>0.9721706864564007</v>
      </c>
      <c r="F26" s="77" t="s">
        <v>189</v>
      </c>
      <c r="G26" s="68" t="s">
        <v>189</v>
      </c>
    </row>
    <row r="27" spans="1:7" ht="17.149999999999999" customHeight="1" x14ac:dyDescent="0.45">
      <c r="A27" s="85" t="s">
        <v>187</v>
      </c>
      <c r="B27" s="22" t="s">
        <v>27</v>
      </c>
      <c r="C27" s="62">
        <v>0.97968476357267953</v>
      </c>
      <c r="D27" s="62">
        <v>0.91673536685902723</v>
      </c>
      <c r="E27" s="74">
        <v>0.9718756391900184</v>
      </c>
      <c r="F27" s="77" t="s">
        <v>189</v>
      </c>
      <c r="G27" s="68" t="s">
        <v>189</v>
      </c>
    </row>
    <row r="28" spans="1:7" ht="17.149999999999999" customHeight="1" x14ac:dyDescent="0.45">
      <c r="A28" s="85" t="s">
        <v>187</v>
      </c>
      <c r="B28" s="22" t="s">
        <v>28</v>
      </c>
      <c r="C28" s="62">
        <v>0.99199999999999999</v>
      </c>
      <c r="D28" s="62">
        <v>1</v>
      </c>
      <c r="E28" s="74">
        <v>0.99425287356321834</v>
      </c>
      <c r="F28" s="77" t="s">
        <v>189</v>
      </c>
      <c r="G28" s="68" t="s">
        <v>189</v>
      </c>
    </row>
    <row r="29" spans="1:7" ht="17.149999999999999" customHeight="1" x14ac:dyDescent="0.45">
      <c r="A29" s="85" t="s">
        <v>187</v>
      </c>
      <c r="B29" s="22" t="s">
        <v>29</v>
      </c>
      <c r="C29" s="62">
        <v>0.94890510948905105</v>
      </c>
      <c r="D29" s="62">
        <v>0.94736842105263153</v>
      </c>
      <c r="E29" s="74">
        <v>0.94871794871794868</v>
      </c>
      <c r="F29" s="77" t="s">
        <v>189</v>
      </c>
      <c r="G29" s="68" t="s">
        <v>189</v>
      </c>
    </row>
    <row r="30" spans="1:7" ht="17.149999999999999" customHeight="1" x14ac:dyDescent="0.45">
      <c r="A30" s="85" t="s">
        <v>187</v>
      </c>
      <c r="B30" s="22" t="s">
        <v>30</v>
      </c>
      <c r="C30" s="62">
        <v>0.97375129827211782</v>
      </c>
      <c r="D30" s="62">
        <v>0.8607689436356849</v>
      </c>
      <c r="E30" s="74">
        <v>0.95094197437829686</v>
      </c>
      <c r="F30" s="77" t="s">
        <v>189</v>
      </c>
      <c r="G30" s="68" t="s">
        <v>189</v>
      </c>
    </row>
    <row r="31" spans="1:7" ht="17.149999999999999" customHeight="1" x14ac:dyDescent="0.45">
      <c r="A31" s="85" t="s">
        <v>187</v>
      </c>
      <c r="B31" s="22" t="s">
        <v>31</v>
      </c>
      <c r="C31" s="62">
        <v>0.98521358159912376</v>
      </c>
      <c r="D31" s="62">
        <v>0.92811839323467227</v>
      </c>
      <c r="E31" s="74">
        <v>0.97346672466289697</v>
      </c>
      <c r="F31" s="77" t="s">
        <v>189</v>
      </c>
      <c r="G31" s="68" t="s">
        <v>189</v>
      </c>
    </row>
    <row r="32" spans="1:7" ht="17.149999999999999" customHeight="1" x14ac:dyDescent="0.45">
      <c r="A32" s="85" t="s">
        <v>187</v>
      </c>
      <c r="B32" s="22" t="s">
        <v>32</v>
      </c>
      <c r="C32" s="62">
        <v>0.97605705552725419</v>
      </c>
      <c r="D32" s="62">
        <v>0.94366197183098588</v>
      </c>
      <c r="E32" s="74">
        <v>0.9719626168224299</v>
      </c>
      <c r="F32" s="77" t="s">
        <v>189</v>
      </c>
      <c r="G32" s="68" t="s">
        <v>189</v>
      </c>
    </row>
    <row r="33" spans="1:7" ht="17.149999999999999" customHeight="1" x14ac:dyDescent="0.45">
      <c r="A33" s="85" t="s">
        <v>187</v>
      </c>
      <c r="B33" s="22" t="s">
        <v>33</v>
      </c>
      <c r="C33" s="62">
        <v>0.96675905136121243</v>
      </c>
      <c r="D33" s="62">
        <v>0.9369269855296587</v>
      </c>
      <c r="E33" s="74">
        <v>0.96267086480676956</v>
      </c>
      <c r="F33" s="77" t="s">
        <v>189</v>
      </c>
      <c r="G33" s="68" t="s">
        <v>189</v>
      </c>
    </row>
    <row r="34" spans="1:7" ht="17.149999999999999" customHeight="1" x14ac:dyDescent="0.45">
      <c r="A34" s="85" t="s">
        <v>187</v>
      </c>
      <c r="B34" s="22" t="s">
        <v>34</v>
      </c>
      <c r="C34" s="62">
        <v>0.96820557491289194</v>
      </c>
      <c r="D34" s="62">
        <v>0.90740740740740744</v>
      </c>
      <c r="E34" s="74">
        <v>0.95758447160316318</v>
      </c>
      <c r="F34" s="77" t="s">
        <v>189</v>
      </c>
      <c r="G34" s="68" t="s">
        <v>189</v>
      </c>
    </row>
    <row r="35" spans="1:7" ht="17.149999999999999" customHeight="1" x14ac:dyDescent="0.45">
      <c r="A35" s="85" t="s">
        <v>187</v>
      </c>
      <c r="B35" s="22" t="s">
        <v>35</v>
      </c>
      <c r="C35" s="62">
        <v>0.97382198952879584</v>
      </c>
      <c r="D35" s="62">
        <v>0.84810126582278478</v>
      </c>
      <c r="E35" s="74">
        <v>0.937037037037037</v>
      </c>
      <c r="F35" s="77" t="s">
        <v>189</v>
      </c>
      <c r="G35" s="68" t="s">
        <v>189</v>
      </c>
    </row>
    <row r="36" spans="1:7" ht="17.149999999999999" customHeight="1" x14ac:dyDescent="0.45">
      <c r="A36" s="85" t="s">
        <v>187</v>
      </c>
      <c r="B36" s="22" t="s">
        <v>36</v>
      </c>
      <c r="C36" s="62">
        <v>0.97269342856661556</v>
      </c>
      <c r="D36" s="62">
        <v>0.93242291989300297</v>
      </c>
      <c r="E36" s="74">
        <v>0.96838985345891138</v>
      </c>
      <c r="F36" s="77" t="s">
        <v>189</v>
      </c>
      <c r="G36" s="68" t="s">
        <v>189</v>
      </c>
    </row>
    <row r="37" spans="1:7" ht="17.149999999999999" customHeight="1" x14ac:dyDescent="0.45">
      <c r="A37" s="85" t="s">
        <v>187</v>
      </c>
      <c r="B37" s="22" t="s">
        <v>37</v>
      </c>
      <c r="C37" s="62">
        <v>0.97620325074956604</v>
      </c>
      <c r="D37" s="62">
        <v>0.92731829573934832</v>
      </c>
      <c r="E37" s="74">
        <v>0.97073580939032933</v>
      </c>
      <c r="F37" s="77" t="s">
        <v>189</v>
      </c>
      <c r="G37" s="68" t="s">
        <v>189</v>
      </c>
    </row>
    <row r="38" spans="1:7" ht="17.149999999999999" customHeight="1" x14ac:dyDescent="0.45">
      <c r="A38" s="85" t="s">
        <v>187</v>
      </c>
      <c r="B38" s="22" t="s">
        <v>38</v>
      </c>
      <c r="C38" s="62">
        <v>0.95934256055363321</v>
      </c>
      <c r="D38" s="62">
        <v>0.88118811881188119</v>
      </c>
      <c r="E38" s="74">
        <v>0.94771723122238583</v>
      </c>
      <c r="F38" s="77" t="s">
        <v>189</v>
      </c>
      <c r="G38" s="68" t="s">
        <v>189</v>
      </c>
    </row>
    <row r="39" spans="1:7" ht="17.149999999999999" customHeight="1" x14ac:dyDescent="0.45">
      <c r="A39" s="85" t="s">
        <v>187</v>
      </c>
      <c r="B39" s="47" t="s">
        <v>39</v>
      </c>
      <c r="C39" s="62">
        <v>0.97965820362121236</v>
      </c>
      <c r="D39" s="62">
        <v>0.92754172989377848</v>
      </c>
      <c r="E39" s="74">
        <v>0.97350221810631976</v>
      </c>
      <c r="F39" s="77" t="s">
        <v>189</v>
      </c>
      <c r="G39" s="68" t="s">
        <v>189</v>
      </c>
    </row>
    <row r="40" spans="1:7" ht="17.149999999999999" customHeight="1" x14ac:dyDescent="0.45">
      <c r="A40" s="85" t="s">
        <v>187</v>
      </c>
      <c r="B40" s="22" t="s">
        <v>40</v>
      </c>
      <c r="C40" s="62">
        <v>0.968044841756182</v>
      </c>
      <c r="D40" s="62">
        <v>0.90970464135021101</v>
      </c>
      <c r="E40" s="74">
        <v>0.9604572037818091</v>
      </c>
      <c r="F40" s="77" t="s">
        <v>189</v>
      </c>
      <c r="G40" s="68" t="s">
        <v>189</v>
      </c>
    </row>
    <row r="41" spans="1:7" ht="17.149999999999999" customHeight="1" x14ac:dyDescent="0.45">
      <c r="A41" s="85" t="s">
        <v>187</v>
      </c>
      <c r="B41" s="47" t="s">
        <v>41</v>
      </c>
      <c r="C41" s="62">
        <v>0.97096894874672657</v>
      </c>
      <c r="D41" s="62">
        <v>0.94005743000717878</v>
      </c>
      <c r="E41" s="74">
        <v>0.96563680267475693</v>
      </c>
      <c r="F41" s="77" t="s">
        <v>189</v>
      </c>
      <c r="G41" s="68" t="s">
        <v>189</v>
      </c>
    </row>
    <row r="42" spans="1:7" ht="17.149999999999999" customHeight="1" x14ac:dyDescent="0.45">
      <c r="A42" s="85" t="s">
        <v>187</v>
      </c>
      <c r="B42" s="22" t="s">
        <v>42</v>
      </c>
      <c r="C42" s="62">
        <v>0.96701766115103904</v>
      </c>
      <c r="D42" s="62">
        <v>0.93086133642332947</v>
      </c>
      <c r="E42" s="74">
        <v>0.96245983055799011</v>
      </c>
      <c r="F42" s="77" t="s">
        <v>189</v>
      </c>
      <c r="G42" s="68" t="s">
        <v>189</v>
      </c>
    </row>
    <row r="43" spans="1:7" ht="17.149999999999999" customHeight="1" x14ac:dyDescent="0.45">
      <c r="A43" s="85" t="s">
        <v>187</v>
      </c>
      <c r="B43" s="47" t="s">
        <v>43</v>
      </c>
      <c r="C43" s="62">
        <v>0.96603773584905661</v>
      </c>
      <c r="D43" s="62">
        <v>0.93130990415335468</v>
      </c>
      <c r="E43" s="74">
        <v>0.96131275809606609</v>
      </c>
      <c r="F43" s="77" t="s">
        <v>189</v>
      </c>
      <c r="G43" s="68" t="s">
        <v>189</v>
      </c>
    </row>
    <row r="44" spans="1:7" ht="17.149999999999999" customHeight="1" x14ac:dyDescent="0.45">
      <c r="A44" s="85" t="s">
        <v>187</v>
      </c>
      <c r="B44" s="22" t="s">
        <v>44</v>
      </c>
      <c r="C44" s="62">
        <v>0.96894349845201233</v>
      </c>
      <c r="D44" s="62">
        <v>0.91</v>
      </c>
      <c r="E44" s="74">
        <v>0.95938715953307396</v>
      </c>
      <c r="F44" s="77" t="s">
        <v>189</v>
      </c>
      <c r="G44" s="68" t="s">
        <v>189</v>
      </c>
    </row>
    <row r="45" spans="1:7" ht="17.149999999999999" customHeight="1" x14ac:dyDescent="0.45">
      <c r="A45" s="85" t="s">
        <v>187</v>
      </c>
      <c r="B45" s="47" t="s">
        <v>45</v>
      </c>
      <c r="C45" s="62">
        <v>0.96936261381896094</v>
      </c>
      <c r="D45" s="62">
        <v>0.92333785617367703</v>
      </c>
      <c r="E45" s="74">
        <v>0.96308631695809044</v>
      </c>
      <c r="F45" s="77" t="s">
        <v>189</v>
      </c>
      <c r="G45" s="68" t="s">
        <v>189</v>
      </c>
    </row>
    <row r="46" spans="1:7" ht="17.149999999999999" customHeight="1" x14ac:dyDescent="0.45">
      <c r="A46" s="85" t="s">
        <v>187</v>
      </c>
      <c r="B46" s="22" t="s">
        <v>46</v>
      </c>
      <c r="C46" s="62">
        <v>0.97147507945120537</v>
      </c>
      <c r="D46" s="62">
        <v>0.93969663337032927</v>
      </c>
      <c r="E46" s="74">
        <v>0.96597026403486286</v>
      </c>
      <c r="F46" s="77" t="s">
        <v>189</v>
      </c>
      <c r="G46" s="68" t="s">
        <v>189</v>
      </c>
    </row>
    <row r="47" spans="1:7" ht="17.149999999999999" customHeight="1" x14ac:dyDescent="0.45">
      <c r="A47" s="85" t="s">
        <v>187</v>
      </c>
      <c r="B47" s="22" t="s">
        <v>47</v>
      </c>
      <c r="C47" s="62">
        <v>0.97017228079197737</v>
      </c>
      <c r="D47" s="62">
        <v>0.9129213483146067</v>
      </c>
      <c r="E47" s="74">
        <v>0.96131275809606609</v>
      </c>
      <c r="F47" s="77" t="s">
        <v>189</v>
      </c>
      <c r="G47" s="68" t="s">
        <v>189</v>
      </c>
    </row>
    <row r="48" spans="1:7" ht="17.149999999999999" customHeight="1" x14ac:dyDescent="0.45">
      <c r="A48" s="85" t="s">
        <v>187</v>
      </c>
      <c r="B48" s="22" t="s">
        <v>48</v>
      </c>
      <c r="C48" s="62">
        <v>0.98099999999999998</v>
      </c>
      <c r="D48" s="62">
        <v>0.85849056603773588</v>
      </c>
      <c r="E48" s="74">
        <v>0.95670764297167288</v>
      </c>
      <c r="F48" s="77" t="s">
        <v>189</v>
      </c>
      <c r="G48" s="68" t="s">
        <v>189</v>
      </c>
    </row>
    <row r="49" spans="1:7" ht="17.149999999999999" customHeight="1" x14ac:dyDescent="0.45">
      <c r="A49" s="85" t="s">
        <v>187</v>
      </c>
      <c r="B49" s="22" t="s">
        <v>49</v>
      </c>
      <c r="C49" s="62">
        <v>0.96296296296296291</v>
      </c>
      <c r="D49" s="62" t="s">
        <v>189</v>
      </c>
      <c r="E49" s="74" t="s">
        <v>189</v>
      </c>
      <c r="F49" s="77">
        <v>2</v>
      </c>
      <c r="G49" s="68" t="s">
        <v>191</v>
      </c>
    </row>
    <row r="50" spans="1:7" ht="17.149999999999999" customHeight="1" x14ac:dyDescent="0.45">
      <c r="A50" s="85" t="s">
        <v>187</v>
      </c>
      <c r="B50" s="22" t="s">
        <v>50</v>
      </c>
      <c r="C50" s="62">
        <v>0.99</v>
      </c>
      <c r="D50" s="62">
        <v>0.9425837320574163</v>
      </c>
      <c r="E50" s="74">
        <v>0.98106402164111817</v>
      </c>
      <c r="F50" s="77" t="s">
        <v>189</v>
      </c>
      <c r="G50" s="68" t="s">
        <v>189</v>
      </c>
    </row>
    <row r="51" spans="1:7" ht="17.149999999999999" customHeight="1" x14ac:dyDescent="0.45">
      <c r="A51" s="85" t="s">
        <v>187</v>
      </c>
      <c r="B51" s="22" t="s">
        <v>51</v>
      </c>
      <c r="C51" s="62">
        <v>0.96904964194683818</v>
      </c>
      <c r="D51" s="62">
        <v>0.90848708487084873</v>
      </c>
      <c r="E51" s="74">
        <v>0.96049614342297274</v>
      </c>
      <c r="F51" s="77" t="s">
        <v>189</v>
      </c>
      <c r="G51" s="68" t="s">
        <v>189</v>
      </c>
    </row>
    <row r="52" spans="1:7" ht="17.149999999999999" customHeight="1" x14ac:dyDescent="0.45">
      <c r="A52" s="85" t="s">
        <v>187</v>
      </c>
      <c r="B52" s="22" t="s">
        <v>52</v>
      </c>
      <c r="C52" s="62">
        <v>0.97052845528455289</v>
      </c>
      <c r="D52" s="62">
        <v>0.92680986475735883</v>
      </c>
      <c r="E52" s="74">
        <v>0.96450870851133752</v>
      </c>
      <c r="F52" s="77" t="s">
        <v>189</v>
      </c>
      <c r="G52" s="68" t="s">
        <v>189</v>
      </c>
    </row>
    <row r="53" spans="1:7" ht="17.149999999999999" customHeight="1" x14ac:dyDescent="0.45">
      <c r="A53" s="85" t="s">
        <v>187</v>
      </c>
      <c r="B53" s="22" t="s">
        <v>53</v>
      </c>
      <c r="C53" s="62">
        <v>0.97604526878340148</v>
      </c>
      <c r="D53" s="62">
        <v>0.90145268943855517</v>
      </c>
      <c r="E53" s="74">
        <v>0.96574897030132234</v>
      </c>
      <c r="F53" s="77" t="s">
        <v>189</v>
      </c>
      <c r="G53" s="68" t="s">
        <v>189</v>
      </c>
    </row>
    <row r="54" spans="1:7" ht="17.149999999999999" customHeight="1" x14ac:dyDescent="0.45">
      <c r="A54" s="85" t="s">
        <v>187</v>
      </c>
      <c r="B54" s="22" t="s">
        <v>54</v>
      </c>
      <c r="C54" s="62">
        <v>0.97771110158594088</v>
      </c>
      <c r="D54" s="62">
        <v>0.9044943820224719</v>
      </c>
      <c r="E54" s="74">
        <v>0.9640739448901291</v>
      </c>
      <c r="F54" s="77" t="s">
        <v>189</v>
      </c>
      <c r="G54" s="68" t="s">
        <v>189</v>
      </c>
    </row>
    <row r="55" spans="1:7" ht="17.149999999999999" customHeight="1" x14ac:dyDescent="0.45">
      <c r="A55" s="85" t="s">
        <v>187</v>
      </c>
      <c r="B55" s="22" t="s">
        <v>55</v>
      </c>
      <c r="C55" s="62">
        <v>0.97104128157732594</v>
      </c>
      <c r="D55" s="62">
        <v>0.80335731414868106</v>
      </c>
      <c r="E55" s="74">
        <v>0.93676470588235294</v>
      </c>
      <c r="F55" s="77" t="s">
        <v>189</v>
      </c>
      <c r="G55" s="68" t="s">
        <v>189</v>
      </c>
    </row>
    <row r="56" spans="1:7" ht="17.149999999999999" customHeight="1" x14ac:dyDescent="0.45">
      <c r="A56" s="85" t="s">
        <v>187</v>
      </c>
      <c r="B56" s="22" t="s">
        <v>56</v>
      </c>
      <c r="C56" s="62">
        <v>1</v>
      </c>
      <c r="D56" s="62">
        <v>0.97014925373134331</v>
      </c>
      <c r="E56" s="74">
        <v>0.99376947040498442</v>
      </c>
      <c r="F56" s="77" t="s">
        <v>189</v>
      </c>
      <c r="G56" s="68" t="s">
        <v>189</v>
      </c>
    </row>
    <row r="57" spans="1:7" ht="17.149999999999999" customHeight="1" x14ac:dyDescent="0.45">
      <c r="A57" s="85" t="s">
        <v>187</v>
      </c>
      <c r="B57" s="22" t="s">
        <v>57</v>
      </c>
      <c r="C57" s="62">
        <v>0.97917672205750539</v>
      </c>
      <c r="D57" s="62">
        <v>0.92307692307692313</v>
      </c>
      <c r="E57" s="74">
        <v>0.97308094155245528</v>
      </c>
      <c r="F57" s="77" t="s">
        <v>189</v>
      </c>
      <c r="G57" s="68" t="s">
        <v>189</v>
      </c>
    </row>
    <row r="58" spans="1:7" ht="17.149999999999999" customHeight="1" x14ac:dyDescent="0.45">
      <c r="A58" s="85" t="s">
        <v>187</v>
      </c>
      <c r="B58" s="22" t="s">
        <v>58</v>
      </c>
      <c r="C58" s="62">
        <v>0.99104143337066064</v>
      </c>
      <c r="D58" s="62">
        <v>0.97536945812807885</v>
      </c>
      <c r="E58" s="74">
        <v>0.98813868613138689</v>
      </c>
      <c r="F58" s="77" t="s">
        <v>189</v>
      </c>
      <c r="G58" s="68" t="s">
        <v>189</v>
      </c>
    </row>
    <row r="59" spans="1:7" ht="17.149999999999999" customHeight="1" x14ac:dyDescent="0.45">
      <c r="A59" s="85" t="s">
        <v>187</v>
      </c>
      <c r="B59" s="22" t="s">
        <v>59</v>
      </c>
      <c r="C59" s="62">
        <v>0.96650831353919242</v>
      </c>
      <c r="D59" s="62">
        <v>0.88374717832957106</v>
      </c>
      <c r="E59" s="74">
        <v>0.95211930926216637</v>
      </c>
      <c r="F59" s="77" t="s">
        <v>189</v>
      </c>
      <c r="G59" s="68" t="s">
        <v>189</v>
      </c>
    </row>
    <row r="60" spans="1:7" ht="17.149999999999999" customHeight="1" x14ac:dyDescent="0.45">
      <c r="A60" s="85" t="s">
        <v>187</v>
      </c>
      <c r="B60" s="22" t="s">
        <v>60</v>
      </c>
      <c r="C60" s="62">
        <v>0.97739767868051308</v>
      </c>
      <c r="D60" s="62">
        <v>0.93018867924528303</v>
      </c>
      <c r="E60" s="74">
        <v>0.97082018927444791</v>
      </c>
      <c r="F60" s="77" t="s">
        <v>189</v>
      </c>
      <c r="G60" s="68" t="s">
        <v>189</v>
      </c>
    </row>
    <row r="61" spans="1:7" ht="17.149999999999999" customHeight="1" x14ac:dyDescent="0.45">
      <c r="A61" s="85" t="s">
        <v>187</v>
      </c>
      <c r="B61" s="22" t="s">
        <v>61</v>
      </c>
      <c r="C61" s="62">
        <v>0.98338434630520333</v>
      </c>
      <c r="D61" s="62">
        <v>0.90993071593533492</v>
      </c>
      <c r="E61" s="74">
        <v>0.97169117647058822</v>
      </c>
      <c r="F61" s="77" t="s">
        <v>189</v>
      </c>
      <c r="G61" s="68" t="s">
        <v>189</v>
      </c>
    </row>
    <row r="62" spans="1:7" ht="17.149999999999999" customHeight="1" x14ac:dyDescent="0.45">
      <c r="A62" s="86" t="s">
        <v>187</v>
      </c>
      <c r="B62" s="29" t="s">
        <v>62</v>
      </c>
      <c r="C62" s="73">
        <v>0.97327959521856711</v>
      </c>
      <c r="D62" s="73">
        <v>0.91964596677720745</v>
      </c>
      <c r="E62" s="78">
        <v>0.96596522385593919</v>
      </c>
      <c r="F62" s="79" t="s">
        <v>189</v>
      </c>
      <c r="G62" s="70" t="s">
        <v>189</v>
      </c>
    </row>
    <row r="63" spans="1:7" ht="17.149999999999999" customHeight="1" x14ac:dyDescent="0.45">
      <c r="A63" s="33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49999999999999" customHeight="1" zeroHeight="1" x14ac:dyDescent="0.45"/>
  <cols>
    <col min="1" max="1" width="21.7265625" style="2" customWidth="1"/>
    <col min="2" max="2" width="17.7265625" style="2" customWidth="1"/>
    <col min="3" max="3" width="20.7265625" style="2" bestFit="1" customWidth="1"/>
    <col min="4" max="4" width="18.7265625" style="2" bestFit="1" customWidth="1"/>
    <col min="5" max="5" width="33.7265625" style="2" bestFit="1" customWidth="1"/>
    <col min="6" max="6" width="20.7265625" style="2" bestFit="1" customWidth="1"/>
    <col min="7" max="7" width="22.7265625" style="2" bestFit="1" customWidth="1"/>
    <col min="8" max="16384" width="11.453125" style="2" hidden="1"/>
  </cols>
  <sheetData>
    <row r="1" spans="1:7" ht="17.149999999999999" customHeight="1" x14ac:dyDescent="0.45">
      <c r="A1" s="11" t="s">
        <v>176</v>
      </c>
    </row>
    <row r="2" spans="1:7" s="1" customFormat="1" ht="23.15" customHeight="1" x14ac:dyDescent="0.65">
      <c r="A2" s="13" t="s">
        <v>95</v>
      </c>
    </row>
    <row r="3" spans="1:7" ht="35" x14ac:dyDescent="0.45">
      <c r="A3" s="46" t="s">
        <v>0</v>
      </c>
      <c r="B3" s="46" t="s">
        <v>123</v>
      </c>
      <c r="C3" s="46" t="s">
        <v>173</v>
      </c>
      <c r="D3" s="46" t="s">
        <v>124</v>
      </c>
      <c r="E3" s="46" t="s">
        <v>166</v>
      </c>
      <c r="F3" s="46" t="s">
        <v>168</v>
      </c>
      <c r="G3" s="46" t="s">
        <v>156</v>
      </c>
    </row>
    <row r="4" spans="1:7" ht="17.149999999999999" customHeight="1" x14ac:dyDescent="0.45">
      <c r="A4" s="37" t="s">
        <v>187</v>
      </c>
      <c r="B4" s="37" t="s">
        <v>62</v>
      </c>
      <c r="C4" s="38">
        <v>767765</v>
      </c>
      <c r="D4" s="38">
        <v>87536</v>
      </c>
      <c r="E4" s="38">
        <v>51249</v>
      </c>
      <c r="F4" s="38">
        <v>61930</v>
      </c>
      <c r="G4" s="38">
        <v>968480</v>
      </c>
    </row>
    <row r="5" spans="1:7" ht="17.149999999999999" customHeight="1" x14ac:dyDescent="0.45">
      <c r="A5" s="33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7265625" style="2" customWidth="1"/>
    <col min="3" max="5" width="19.81640625" style="2" bestFit="1" customWidth="1"/>
    <col min="6" max="6" width="24.7265625" style="18" bestFit="1" customWidth="1"/>
    <col min="7" max="7" width="42.7265625" style="20" customWidth="1"/>
    <col min="8" max="16384" width="11.453125" style="2" hidden="1"/>
  </cols>
  <sheetData>
    <row r="1" spans="1:9" ht="17.149999999999999" customHeight="1" x14ac:dyDescent="0.45">
      <c r="A1" s="11" t="s">
        <v>176</v>
      </c>
    </row>
    <row r="2" spans="1:9" s="1" customFormat="1" ht="23.15" customHeight="1" x14ac:dyDescent="0.65">
      <c r="A2" s="13" t="s">
        <v>96</v>
      </c>
      <c r="F2" s="19"/>
      <c r="G2" s="21"/>
    </row>
    <row r="3" spans="1:9" ht="17.149999999999999" customHeight="1" x14ac:dyDescent="0.45">
      <c r="A3" s="26" t="s">
        <v>0</v>
      </c>
      <c r="B3" s="26" t="s">
        <v>123</v>
      </c>
      <c r="C3" s="26" t="s">
        <v>97</v>
      </c>
      <c r="D3" s="26" t="s">
        <v>98</v>
      </c>
      <c r="E3" s="26" t="s">
        <v>99</v>
      </c>
      <c r="F3" s="36" t="s">
        <v>2</v>
      </c>
      <c r="G3" s="26" t="s">
        <v>3</v>
      </c>
    </row>
    <row r="4" spans="1:9" ht="17.149999999999999" customHeight="1" x14ac:dyDescent="0.45">
      <c r="A4" s="22" t="s">
        <v>187</v>
      </c>
      <c r="B4" s="22" t="s">
        <v>4</v>
      </c>
      <c r="C4" s="23">
        <v>815</v>
      </c>
      <c r="D4" s="80" t="s">
        <v>189</v>
      </c>
      <c r="E4" s="80">
        <v>170</v>
      </c>
      <c r="F4" s="34">
        <v>2</v>
      </c>
      <c r="G4" s="25" t="s">
        <v>191</v>
      </c>
      <c r="H4" s="3">
        <f>'MAGI Redeterminations'!M4</f>
        <v>1226</v>
      </c>
      <c r="I4" s="3">
        <f>H4-(SUM(C4:E4))</f>
        <v>241</v>
      </c>
    </row>
    <row r="5" spans="1:9" ht="17.149999999999999" customHeight="1" x14ac:dyDescent="0.45">
      <c r="A5" s="22" t="s">
        <v>187</v>
      </c>
      <c r="B5" s="22" t="s">
        <v>5</v>
      </c>
      <c r="C5" s="80" t="s">
        <v>189</v>
      </c>
      <c r="D5" s="80">
        <v>0</v>
      </c>
      <c r="E5" s="80">
        <v>0</v>
      </c>
      <c r="F5" s="35">
        <v>1</v>
      </c>
      <c r="G5" s="25" t="s">
        <v>190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49999999999999" customHeight="1" x14ac:dyDescent="0.45">
      <c r="A6" s="22" t="s">
        <v>187</v>
      </c>
      <c r="B6" s="22" t="s">
        <v>6</v>
      </c>
      <c r="C6" s="80">
        <v>10</v>
      </c>
      <c r="D6" s="80">
        <v>6</v>
      </c>
      <c r="E6" s="80" t="s">
        <v>189</v>
      </c>
      <c r="F6" s="34">
        <v>2</v>
      </c>
      <c r="G6" s="25" t="s">
        <v>191</v>
      </c>
      <c r="H6" s="3" t="str">
        <f>'MAGI Redeterminations'!M6</f>
        <v>intentionally blank</v>
      </c>
      <c r="I6" s="3" t="e">
        <f t="shared" si="0"/>
        <v>#VALUE!</v>
      </c>
    </row>
    <row r="7" spans="1:9" ht="17.149999999999999" customHeight="1" x14ac:dyDescent="0.45">
      <c r="A7" s="22" t="s">
        <v>187</v>
      </c>
      <c r="B7" s="22" t="s">
        <v>7</v>
      </c>
      <c r="C7" s="80">
        <v>110</v>
      </c>
      <c r="D7" s="80">
        <v>7</v>
      </c>
      <c r="E7" s="80">
        <v>49</v>
      </c>
      <c r="F7" s="34" t="s">
        <v>189</v>
      </c>
      <c r="G7" s="25" t="s">
        <v>189</v>
      </c>
      <c r="H7" s="3">
        <f>'MAGI Redeterminations'!M7</f>
        <v>166</v>
      </c>
      <c r="I7" s="3">
        <f t="shared" si="0"/>
        <v>0</v>
      </c>
    </row>
    <row r="8" spans="1:9" ht="17.149999999999999" customHeight="1" x14ac:dyDescent="0.45">
      <c r="A8" s="22" t="s">
        <v>187</v>
      </c>
      <c r="B8" s="22" t="s">
        <v>8</v>
      </c>
      <c r="C8" s="80">
        <v>9</v>
      </c>
      <c r="D8" s="80" t="s">
        <v>189</v>
      </c>
      <c r="E8" s="80" t="s">
        <v>189</v>
      </c>
      <c r="F8" s="35">
        <v>1</v>
      </c>
      <c r="G8" s="25" t="s">
        <v>190</v>
      </c>
      <c r="H8" s="3">
        <f>'MAGI Redeterminations'!M8</f>
        <v>21</v>
      </c>
      <c r="I8" s="3">
        <f t="shared" si="0"/>
        <v>12</v>
      </c>
    </row>
    <row r="9" spans="1:9" ht="17.149999999999999" customHeight="1" x14ac:dyDescent="0.45">
      <c r="A9" s="22" t="s">
        <v>187</v>
      </c>
      <c r="B9" s="22" t="s">
        <v>9</v>
      </c>
      <c r="C9" s="80">
        <v>15</v>
      </c>
      <c r="D9" s="80">
        <v>0</v>
      </c>
      <c r="E9" s="80" t="s">
        <v>189</v>
      </c>
      <c r="F9" s="35">
        <v>1</v>
      </c>
      <c r="G9" s="25" t="s">
        <v>190</v>
      </c>
      <c r="H9" s="3">
        <f>'MAGI Redeterminations'!M9</f>
        <v>18</v>
      </c>
      <c r="I9" s="3">
        <f t="shared" si="0"/>
        <v>3</v>
      </c>
    </row>
    <row r="10" spans="1:9" ht="17.149999999999999" customHeight="1" x14ac:dyDescent="0.45">
      <c r="A10" s="22" t="s">
        <v>187</v>
      </c>
      <c r="B10" s="22" t="s">
        <v>10</v>
      </c>
      <c r="C10" s="23">
        <v>597</v>
      </c>
      <c r="D10" s="80" t="s">
        <v>189</v>
      </c>
      <c r="E10" s="80">
        <v>283</v>
      </c>
      <c r="F10" s="34">
        <v>2</v>
      </c>
      <c r="G10" s="25" t="s">
        <v>191</v>
      </c>
      <c r="H10" s="3">
        <f>'MAGI Redeterminations'!M10</f>
        <v>1023</v>
      </c>
      <c r="I10" s="3">
        <f t="shared" si="0"/>
        <v>143</v>
      </c>
    </row>
    <row r="11" spans="1:9" ht="17.149999999999999" customHeight="1" x14ac:dyDescent="0.45">
      <c r="A11" s="22" t="s">
        <v>187</v>
      </c>
      <c r="B11" s="22" t="s">
        <v>11</v>
      </c>
      <c r="C11" s="80">
        <v>28</v>
      </c>
      <c r="D11" s="80">
        <v>5</v>
      </c>
      <c r="E11" s="80" t="s">
        <v>189</v>
      </c>
      <c r="F11" s="34">
        <v>2</v>
      </c>
      <c r="G11" s="25" t="s">
        <v>191</v>
      </c>
      <c r="H11" s="3">
        <f>'MAGI Redeterminations'!M11</f>
        <v>38</v>
      </c>
      <c r="I11" s="3">
        <f t="shared" si="0"/>
        <v>5</v>
      </c>
    </row>
    <row r="12" spans="1:9" ht="17.149999999999999" customHeight="1" x14ac:dyDescent="0.45">
      <c r="A12" s="22" t="s">
        <v>187</v>
      </c>
      <c r="B12" s="22" t="s">
        <v>12</v>
      </c>
      <c r="C12" s="80">
        <v>44</v>
      </c>
      <c r="D12" s="80">
        <v>11</v>
      </c>
      <c r="E12" s="80" t="s">
        <v>189</v>
      </c>
      <c r="F12" s="34">
        <v>2</v>
      </c>
      <c r="G12" s="25" t="s">
        <v>191</v>
      </c>
      <c r="H12" s="3">
        <f>'MAGI Redeterminations'!M12</f>
        <v>93</v>
      </c>
      <c r="I12" s="3">
        <f t="shared" si="0"/>
        <v>38</v>
      </c>
    </row>
    <row r="13" spans="1:9" ht="17.149999999999999" customHeight="1" x14ac:dyDescent="0.45">
      <c r="A13" s="22" t="s">
        <v>187</v>
      </c>
      <c r="B13" s="22" t="s">
        <v>13</v>
      </c>
      <c r="C13" s="23">
        <v>527</v>
      </c>
      <c r="D13" s="80">
        <v>186</v>
      </c>
      <c r="E13" s="80">
        <v>240</v>
      </c>
      <c r="F13" s="34" t="s">
        <v>189</v>
      </c>
      <c r="G13" s="25" t="s">
        <v>189</v>
      </c>
      <c r="H13" s="3">
        <f>'MAGI Redeterminations'!M13</f>
        <v>953</v>
      </c>
      <c r="I13" s="3">
        <f t="shared" si="0"/>
        <v>0</v>
      </c>
    </row>
    <row r="14" spans="1:9" ht="17.149999999999999" customHeight="1" x14ac:dyDescent="0.45">
      <c r="A14" s="22" t="s">
        <v>187</v>
      </c>
      <c r="B14" s="22" t="s">
        <v>14</v>
      </c>
      <c r="C14" s="80">
        <v>24</v>
      </c>
      <c r="D14" s="80">
        <v>7</v>
      </c>
      <c r="E14" s="80" t="s">
        <v>189</v>
      </c>
      <c r="F14" s="34">
        <v>2</v>
      </c>
      <c r="G14" s="25" t="s">
        <v>191</v>
      </c>
      <c r="H14" s="3">
        <f>'MAGI Redeterminations'!M14</f>
        <v>42</v>
      </c>
      <c r="I14" s="3">
        <f t="shared" si="0"/>
        <v>11</v>
      </c>
    </row>
    <row r="15" spans="1:9" ht="17.149999999999999" customHeight="1" x14ac:dyDescent="0.45">
      <c r="A15" s="22" t="s">
        <v>187</v>
      </c>
      <c r="B15" s="22" t="s">
        <v>15</v>
      </c>
      <c r="C15" s="80">
        <v>56</v>
      </c>
      <c r="D15" s="80" t="s">
        <v>189</v>
      </c>
      <c r="E15" s="80">
        <v>17</v>
      </c>
      <c r="F15" s="34">
        <v>2</v>
      </c>
      <c r="G15" s="25" t="s">
        <v>191</v>
      </c>
      <c r="H15" s="3">
        <f>'MAGI Redeterminations'!M15</f>
        <v>78</v>
      </c>
      <c r="I15" s="3">
        <f t="shared" si="0"/>
        <v>5</v>
      </c>
    </row>
    <row r="16" spans="1:9" ht="17.149999999999999" customHeight="1" x14ac:dyDescent="0.45">
      <c r="A16" s="22" t="s">
        <v>187</v>
      </c>
      <c r="B16" s="22" t="s">
        <v>16</v>
      </c>
      <c r="C16" s="23">
        <v>229</v>
      </c>
      <c r="D16" s="80" t="s">
        <v>189</v>
      </c>
      <c r="E16" s="80">
        <v>112</v>
      </c>
      <c r="F16" s="34">
        <v>2</v>
      </c>
      <c r="G16" s="25" t="s">
        <v>191</v>
      </c>
      <c r="H16" s="3">
        <f>'MAGI Redeterminations'!M16</f>
        <v>370</v>
      </c>
      <c r="I16" s="3">
        <f t="shared" si="0"/>
        <v>29</v>
      </c>
    </row>
    <row r="17" spans="1:9" ht="17.149999999999999" customHeight="1" x14ac:dyDescent="0.45">
      <c r="A17" s="22" t="s">
        <v>187</v>
      </c>
      <c r="B17" s="22" t="s">
        <v>17</v>
      </c>
      <c r="C17" s="80">
        <v>28</v>
      </c>
      <c r="D17" s="80">
        <v>6</v>
      </c>
      <c r="E17" s="80">
        <v>0</v>
      </c>
      <c r="F17" s="34" t="s">
        <v>189</v>
      </c>
      <c r="G17" s="25" t="s">
        <v>189</v>
      </c>
      <c r="H17" s="3" t="str">
        <f>'MAGI Redeterminations'!M17</f>
        <v>intentionally blank</v>
      </c>
      <c r="I17" s="3" t="e">
        <f t="shared" si="0"/>
        <v>#VALUE!</v>
      </c>
    </row>
    <row r="18" spans="1:9" ht="17.149999999999999" customHeight="1" x14ac:dyDescent="0.45">
      <c r="A18" s="22" t="s">
        <v>187</v>
      </c>
      <c r="B18" s="22" t="s">
        <v>18</v>
      </c>
      <c r="C18" s="23">
        <v>479</v>
      </c>
      <c r="D18" s="80">
        <v>250</v>
      </c>
      <c r="E18" s="80">
        <v>330</v>
      </c>
      <c r="F18" s="34" t="s">
        <v>189</v>
      </c>
      <c r="G18" s="25" t="s">
        <v>189</v>
      </c>
      <c r="H18" s="3">
        <f>'MAGI Redeterminations'!M18</f>
        <v>1059</v>
      </c>
      <c r="I18" s="3">
        <f t="shared" si="0"/>
        <v>0</v>
      </c>
    </row>
    <row r="19" spans="1:9" ht="17.149999999999999" customHeight="1" x14ac:dyDescent="0.45">
      <c r="A19" s="22" t="s">
        <v>187</v>
      </c>
      <c r="B19" s="22" t="s">
        <v>19</v>
      </c>
      <c r="C19" s="80">
        <v>73</v>
      </c>
      <c r="D19" s="80" t="s">
        <v>189</v>
      </c>
      <c r="E19" s="80">
        <v>73</v>
      </c>
      <c r="F19" s="34">
        <v>2</v>
      </c>
      <c r="G19" s="25" t="s">
        <v>191</v>
      </c>
      <c r="H19" s="3">
        <f>'MAGI Redeterminations'!M19</f>
        <v>195</v>
      </c>
      <c r="I19" s="3">
        <f t="shared" si="0"/>
        <v>49</v>
      </c>
    </row>
    <row r="20" spans="1:9" ht="17.149999999999999" customHeight="1" x14ac:dyDescent="0.45">
      <c r="A20" s="22" t="s">
        <v>187</v>
      </c>
      <c r="B20" s="22" t="s">
        <v>20</v>
      </c>
      <c r="C20" s="80">
        <v>69</v>
      </c>
      <c r="D20" s="80" t="s">
        <v>189</v>
      </c>
      <c r="E20" s="80">
        <v>21</v>
      </c>
      <c r="F20" s="35">
        <v>1</v>
      </c>
      <c r="G20" s="25" t="s">
        <v>190</v>
      </c>
      <c r="H20" s="3">
        <f>'MAGI Redeterminations'!M20</f>
        <v>93</v>
      </c>
      <c r="I20" s="3">
        <f t="shared" si="0"/>
        <v>3</v>
      </c>
    </row>
    <row r="21" spans="1:9" ht="17.149999999999999" customHeight="1" x14ac:dyDescent="0.45">
      <c r="A21" s="22" t="s">
        <v>187</v>
      </c>
      <c r="B21" s="22" t="s">
        <v>21</v>
      </c>
      <c r="C21" s="80">
        <v>12</v>
      </c>
      <c r="D21" s="80">
        <v>0</v>
      </c>
      <c r="E21" s="80" t="s">
        <v>189</v>
      </c>
      <c r="F21" s="35">
        <v>1</v>
      </c>
      <c r="G21" s="25" t="s">
        <v>190</v>
      </c>
      <c r="H21" s="3">
        <f>'MAGI Redeterminations'!M21</f>
        <v>15</v>
      </c>
      <c r="I21" s="3">
        <f t="shared" si="0"/>
        <v>3</v>
      </c>
    </row>
    <row r="22" spans="1:9" ht="17.149999999999999" customHeight="1" x14ac:dyDescent="0.45">
      <c r="A22" s="22" t="s">
        <v>187</v>
      </c>
      <c r="B22" s="22" t="s">
        <v>22</v>
      </c>
      <c r="C22" s="23">
        <v>6476</v>
      </c>
      <c r="D22" s="23">
        <v>2422</v>
      </c>
      <c r="E22" s="23">
        <v>2240</v>
      </c>
      <c r="F22" s="34" t="s">
        <v>189</v>
      </c>
      <c r="G22" s="25" t="s">
        <v>189</v>
      </c>
      <c r="H22" s="3">
        <f>'MAGI Redeterminations'!M22</f>
        <v>11138</v>
      </c>
      <c r="I22" s="3">
        <f t="shared" si="0"/>
        <v>0</v>
      </c>
    </row>
    <row r="23" spans="1:9" ht="17.149999999999999" customHeight="1" x14ac:dyDescent="0.45">
      <c r="A23" s="22" t="s">
        <v>187</v>
      </c>
      <c r="B23" s="22" t="s">
        <v>23</v>
      </c>
      <c r="C23" s="80">
        <v>109</v>
      </c>
      <c r="D23" s="80">
        <v>54</v>
      </c>
      <c r="E23" s="80" t="s">
        <v>189</v>
      </c>
      <c r="F23" s="34">
        <v>2</v>
      </c>
      <c r="G23" s="25" t="s">
        <v>191</v>
      </c>
      <c r="H23" s="3">
        <f>'MAGI Redeterminations'!M23</f>
        <v>199</v>
      </c>
      <c r="I23" s="3">
        <f t="shared" si="0"/>
        <v>36</v>
      </c>
    </row>
    <row r="24" spans="1:9" ht="17.149999999999999" customHeight="1" x14ac:dyDescent="0.45">
      <c r="A24" s="22" t="s">
        <v>187</v>
      </c>
      <c r="B24" s="22" t="s">
        <v>24</v>
      </c>
      <c r="C24" s="80">
        <v>144</v>
      </c>
      <c r="D24" s="80">
        <v>17</v>
      </c>
      <c r="E24" s="80" t="s">
        <v>189</v>
      </c>
      <c r="F24" s="34">
        <v>2</v>
      </c>
      <c r="G24" s="25" t="s">
        <v>191</v>
      </c>
      <c r="H24" s="3">
        <f>'MAGI Redeterminations'!M24</f>
        <v>190</v>
      </c>
      <c r="I24" s="3">
        <f t="shared" si="0"/>
        <v>29</v>
      </c>
    </row>
    <row r="25" spans="1:9" ht="17.149999999999999" customHeight="1" x14ac:dyDescent="0.45">
      <c r="A25" s="22" t="s">
        <v>187</v>
      </c>
      <c r="B25" s="22" t="s">
        <v>25</v>
      </c>
      <c r="C25" s="80">
        <v>9</v>
      </c>
      <c r="D25" s="80" t="s">
        <v>189</v>
      </c>
      <c r="E25" s="80">
        <v>8</v>
      </c>
      <c r="F25" s="35">
        <v>1</v>
      </c>
      <c r="G25" s="25" t="s">
        <v>190</v>
      </c>
      <c r="H25" s="3" t="str">
        <f>'MAGI Redeterminations'!M25</f>
        <v>intentionally blank</v>
      </c>
      <c r="I25" s="3" t="e">
        <f t="shared" si="0"/>
        <v>#VALUE!</v>
      </c>
    </row>
    <row r="26" spans="1:9" ht="17.149999999999999" customHeight="1" x14ac:dyDescent="0.45">
      <c r="A26" s="22" t="s">
        <v>187</v>
      </c>
      <c r="B26" s="22" t="s">
        <v>26</v>
      </c>
      <c r="C26" s="80">
        <v>48</v>
      </c>
      <c r="D26" s="80" t="s">
        <v>189</v>
      </c>
      <c r="E26" s="80">
        <v>20</v>
      </c>
      <c r="F26" s="34">
        <v>2</v>
      </c>
      <c r="G26" s="25" t="s">
        <v>191</v>
      </c>
      <c r="H26" s="3">
        <f>'MAGI Redeterminations'!M26</f>
        <v>73</v>
      </c>
      <c r="I26" s="3">
        <f t="shared" si="0"/>
        <v>5</v>
      </c>
    </row>
    <row r="27" spans="1:9" ht="17.149999999999999" customHeight="1" x14ac:dyDescent="0.45">
      <c r="A27" s="22" t="s">
        <v>187</v>
      </c>
      <c r="B27" s="22" t="s">
        <v>27</v>
      </c>
      <c r="C27" s="23">
        <v>174</v>
      </c>
      <c r="D27" s="80">
        <v>46</v>
      </c>
      <c r="E27" s="80">
        <v>87</v>
      </c>
      <c r="F27" s="34" t="s">
        <v>189</v>
      </c>
      <c r="G27" s="25" t="s">
        <v>189</v>
      </c>
      <c r="H27" s="3">
        <f>'MAGI Redeterminations'!M27</f>
        <v>307</v>
      </c>
      <c r="I27" s="3">
        <f t="shared" si="0"/>
        <v>0</v>
      </c>
    </row>
    <row r="28" spans="1:9" ht="17.149999999999999" customHeight="1" x14ac:dyDescent="0.45">
      <c r="A28" s="22" t="s">
        <v>187</v>
      </c>
      <c r="B28" s="22" t="s">
        <v>28</v>
      </c>
      <c r="C28" s="80" t="s">
        <v>189</v>
      </c>
      <c r="D28" s="80">
        <v>0</v>
      </c>
      <c r="E28" s="80" t="s">
        <v>189</v>
      </c>
      <c r="F28" s="35">
        <v>1</v>
      </c>
      <c r="G28" s="25" t="s">
        <v>190</v>
      </c>
      <c r="H28" s="3" t="str">
        <f>'MAGI Redeterminations'!M28</f>
        <v>intentionally blank</v>
      </c>
      <c r="I28" s="3" t="e">
        <f t="shared" si="0"/>
        <v>#VALUE!</v>
      </c>
    </row>
    <row r="29" spans="1:9" ht="17.149999999999999" customHeight="1" x14ac:dyDescent="0.45">
      <c r="A29" s="22" t="s">
        <v>187</v>
      </c>
      <c r="B29" s="22" t="s">
        <v>29</v>
      </c>
      <c r="C29" s="80">
        <v>14</v>
      </c>
      <c r="D29" s="80">
        <v>0</v>
      </c>
      <c r="E29" s="80" t="s">
        <v>189</v>
      </c>
      <c r="F29" s="34">
        <v>2</v>
      </c>
      <c r="G29" s="25" t="s">
        <v>191</v>
      </c>
      <c r="H29" s="3" t="str">
        <f>'MAGI Redeterminations'!M29</f>
        <v>intentionally blank</v>
      </c>
      <c r="I29" s="3" t="e">
        <f t="shared" si="0"/>
        <v>#VALUE!</v>
      </c>
    </row>
    <row r="30" spans="1:9" ht="17.149999999999999" customHeight="1" x14ac:dyDescent="0.45">
      <c r="A30" s="22" t="s">
        <v>187</v>
      </c>
      <c r="B30" s="22" t="s">
        <v>30</v>
      </c>
      <c r="C30" s="23">
        <v>278</v>
      </c>
      <c r="D30" s="80">
        <v>36</v>
      </c>
      <c r="E30" s="80">
        <v>96</v>
      </c>
      <c r="F30" s="34" t="s">
        <v>189</v>
      </c>
      <c r="G30" s="25" t="s">
        <v>189</v>
      </c>
      <c r="H30" s="3">
        <f>'MAGI Redeterminations'!M30</f>
        <v>410</v>
      </c>
      <c r="I30" s="3">
        <f t="shared" si="0"/>
        <v>0</v>
      </c>
    </row>
    <row r="31" spans="1:9" ht="17.149999999999999" customHeight="1" x14ac:dyDescent="0.45">
      <c r="A31" s="22" t="s">
        <v>187</v>
      </c>
      <c r="B31" s="22" t="s">
        <v>31</v>
      </c>
      <c r="C31" s="80">
        <v>27</v>
      </c>
      <c r="D31" s="80" t="s">
        <v>189</v>
      </c>
      <c r="E31" s="80">
        <v>20</v>
      </c>
      <c r="F31" s="34">
        <v>2</v>
      </c>
      <c r="G31" s="25" t="s">
        <v>191</v>
      </c>
      <c r="H31" s="3">
        <f>'MAGI Redeterminations'!M31</f>
        <v>65</v>
      </c>
      <c r="I31" s="3">
        <f t="shared" si="0"/>
        <v>18</v>
      </c>
    </row>
    <row r="32" spans="1:9" ht="17.149999999999999" customHeight="1" x14ac:dyDescent="0.45">
      <c r="A32" s="22" t="s">
        <v>187</v>
      </c>
      <c r="B32" s="22" t="s">
        <v>32</v>
      </c>
      <c r="C32" s="80">
        <v>47</v>
      </c>
      <c r="D32" s="80">
        <v>23</v>
      </c>
      <c r="E32" s="80">
        <v>19</v>
      </c>
      <c r="F32" s="34" t="s">
        <v>189</v>
      </c>
      <c r="G32" s="25" t="s">
        <v>189</v>
      </c>
      <c r="H32" s="3">
        <f>'MAGI Redeterminations'!M32</f>
        <v>89</v>
      </c>
      <c r="I32" s="3">
        <f t="shared" si="0"/>
        <v>0</v>
      </c>
    </row>
    <row r="33" spans="1:9" ht="17.149999999999999" customHeight="1" x14ac:dyDescent="0.45">
      <c r="A33" s="22" t="s">
        <v>187</v>
      </c>
      <c r="B33" s="22" t="s">
        <v>33</v>
      </c>
      <c r="C33" s="23">
        <v>1895</v>
      </c>
      <c r="D33" s="80">
        <v>661</v>
      </c>
      <c r="E33" s="80">
        <v>707</v>
      </c>
      <c r="F33" s="34" t="s">
        <v>189</v>
      </c>
      <c r="G33" s="25" t="s">
        <v>189</v>
      </c>
      <c r="H33" s="3">
        <f>'MAGI Redeterminations'!M33</f>
        <v>3263</v>
      </c>
      <c r="I33" s="3">
        <f t="shared" si="0"/>
        <v>0</v>
      </c>
    </row>
    <row r="34" spans="1:9" ht="17.149999999999999" customHeight="1" x14ac:dyDescent="0.45">
      <c r="A34" s="22" t="s">
        <v>187</v>
      </c>
      <c r="B34" s="22" t="s">
        <v>34</v>
      </c>
      <c r="C34" s="80">
        <v>146</v>
      </c>
      <c r="D34" s="80" t="s">
        <v>189</v>
      </c>
      <c r="E34" s="80">
        <v>66</v>
      </c>
      <c r="F34" s="34">
        <v>2</v>
      </c>
      <c r="G34" s="25" t="s">
        <v>191</v>
      </c>
      <c r="H34" s="3">
        <f>'MAGI Redeterminations'!M34</f>
        <v>247</v>
      </c>
      <c r="I34" s="3">
        <f t="shared" si="0"/>
        <v>35</v>
      </c>
    </row>
    <row r="35" spans="1:9" ht="17.149999999999999" customHeight="1" x14ac:dyDescent="0.45">
      <c r="A35" s="22" t="s">
        <v>187</v>
      </c>
      <c r="B35" s="22" t="s">
        <v>35</v>
      </c>
      <c r="C35" s="80" t="s">
        <v>189</v>
      </c>
      <c r="D35" s="80">
        <v>0</v>
      </c>
      <c r="E35" s="80" t="s">
        <v>189</v>
      </c>
      <c r="F35" s="35">
        <v>1</v>
      </c>
      <c r="G35" s="25" t="s">
        <v>190</v>
      </c>
      <c r="H35" s="3">
        <f>'MAGI Redeterminations'!M35</f>
        <v>6</v>
      </c>
      <c r="I35" s="3">
        <f t="shared" si="0"/>
        <v>6</v>
      </c>
    </row>
    <row r="36" spans="1:9" ht="17.149999999999999" customHeight="1" x14ac:dyDescent="0.45">
      <c r="A36" s="22" t="s">
        <v>187</v>
      </c>
      <c r="B36" s="22" t="s">
        <v>36</v>
      </c>
      <c r="C36" s="23">
        <v>1621</v>
      </c>
      <c r="D36" s="80">
        <v>580</v>
      </c>
      <c r="E36" s="80">
        <v>715</v>
      </c>
      <c r="F36" s="34" t="s">
        <v>189</v>
      </c>
      <c r="G36" s="25" t="s">
        <v>189</v>
      </c>
      <c r="H36" s="3">
        <f>'MAGI Redeterminations'!M36</f>
        <v>2916</v>
      </c>
      <c r="I36" s="3">
        <f t="shared" si="0"/>
        <v>0</v>
      </c>
    </row>
    <row r="37" spans="1:9" ht="17.149999999999999" customHeight="1" x14ac:dyDescent="0.45">
      <c r="A37" s="22" t="s">
        <v>187</v>
      </c>
      <c r="B37" s="22" t="s">
        <v>37</v>
      </c>
      <c r="C37" s="23">
        <v>754</v>
      </c>
      <c r="D37" s="80">
        <v>375</v>
      </c>
      <c r="E37" s="80">
        <v>309</v>
      </c>
      <c r="F37" s="34" t="s">
        <v>189</v>
      </c>
      <c r="G37" s="25" t="s">
        <v>189</v>
      </c>
      <c r="H37" s="3">
        <f>'MAGI Redeterminations'!M37</f>
        <v>1438</v>
      </c>
      <c r="I37" s="3">
        <f t="shared" si="0"/>
        <v>0</v>
      </c>
    </row>
    <row r="38" spans="1:9" ht="17.149999999999999" customHeight="1" x14ac:dyDescent="0.45">
      <c r="A38" s="22" t="s">
        <v>187</v>
      </c>
      <c r="B38" s="22" t="s">
        <v>38</v>
      </c>
      <c r="C38" s="80">
        <v>47</v>
      </c>
      <c r="D38" s="80" t="s">
        <v>189</v>
      </c>
      <c r="E38" s="80" t="s">
        <v>189</v>
      </c>
      <c r="F38" s="35">
        <v>1</v>
      </c>
      <c r="G38" s="25" t="s">
        <v>190</v>
      </c>
      <c r="H38" s="3">
        <f>'MAGI Redeterminations'!M38</f>
        <v>56</v>
      </c>
      <c r="I38" s="3">
        <f t="shared" si="0"/>
        <v>9</v>
      </c>
    </row>
    <row r="39" spans="1:9" ht="17.149999999999999" customHeight="1" x14ac:dyDescent="0.45">
      <c r="A39" s="22" t="s">
        <v>187</v>
      </c>
      <c r="B39" s="22" t="s">
        <v>39</v>
      </c>
      <c r="C39" s="23">
        <v>1201</v>
      </c>
      <c r="D39" s="80">
        <v>372</v>
      </c>
      <c r="E39" s="80">
        <v>588</v>
      </c>
      <c r="F39" s="34" t="s">
        <v>189</v>
      </c>
      <c r="G39" s="25" t="s">
        <v>189</v>
      </c>
      <c r="H39" s="3">
        <f>'MAGI Redeterminations'!M39</f>
        <v>2161</v>
      </c>
      <c r="I39" s="3">
        <f t="shared" si="0"/>
        <v>0</v>
      </c>
    </row>
    <row r="40" spans="1:9" ht="17.149999999999999" customHeight="1" x14ac:dyDescent="0.45">
      <c r="A40" s="22" t="s">
        <v>187</v>
      </c>
      <c r="B40" s="22" t="s">
        <v>40</v>
      </c>
      <c r="C40" s="23">
        <v>1773</v>
      </c>
      <c r="D40" s="80">
        <v>1015</v>
      </c>
      <c r="E40" s="80">
        <v>947</v>
      </c>
      <c r="F40" s="34" t="s">
        <v>189</v>
      </c>
      <c r="G40" s="25" t="s">
        <v>189</v>
      </c>
      <c r="H40" s="3">
        <f>'MAGI Redeterminations'!M40</f>
        <v>3735</v>
      </c>
      <c r="I40" s="3">
        <f t="shared" si="0"/>
        <v>0</v>
      </c>
    </row>
    <row r="41" spans="1:9" ht="17.149999999999999" customHeight="1" x14ac:dyDescent="0.45">
      <c r="A41" s="22" t="s">
        <v>187</v>
      </c>
      <c r="B41" s="22" t="s">
        <v>41</v>
      </c>
      <c r="C41" s="23">
        <v>388</v>
      </c>
      <c r="D41" s="80" t="s">
        <v>189</v>
      </c>
      <c r="E41" s="80">
        <v>88</v>
      </c>
      <c r="F41" s="34">
        <v>2</v>
      </c>
      <c r="G41" s="25" t="s">
        <v>191</v>
      </c>
      <c r="H41" s="3">
        <f>'MAGI Redeterminations'!M41</f>
        <v>566</v>
      </c>
      <c r="I41" s="3">
        <f t="shared" si="0"/>
        <v>90</v>
      </c>
    </row>
    <row r="42" spans="1:9" ht="17.149999999999999" customHeight="1" x14ac:dyDescent="0.45">
      <c r="A42" s="22" t="s">
        <v>187</v>
      </c>
      <c r="B42" s="22" t="s">
        <v>42</v>
      </c>
      <c r="C42" s="23">
        <v>592</v>
      </c>
      <c r="D42" s="80">
        <v>269</v>
      </c>
      <c r="E42" s="80">
        <v>181</v>
      </c>
      <c r="F42" s="34" t="s">
        <v>189</v>
      </c>
      <c r="G42" s="25" t="s">
        <v>189</v>
      </c>
      <c r="H42" s="3">
        <f>'MAGI Redeterminations'!M42</f>
        <v>1042</v>
      </c>
      <c r="I42" s="3">
        <f t="shared" si="0"/>
        <v>0</v>
      </c>
    </row>
    <row r="43" spans="1:9" ht="17.149999999999999" customHeight="1" x14ac:dyDescent="0.45">
      <c r="A43" s="22" t="s">
        <v>187</v>
      </c>
      <c r="B43" s="22" t="s">
        <v>43</v>
      </c>
      <c r="C43" s="80">
        <v>135</v>
      </c>
      <c r="D43" s="80" t="s">
        <v>189</v>
      </c>
      <c r="E43" s="80">
        <v>58</v>
      </c>
      <c r="F43" s="34">
        <v>2</v>
      </c>
      <c r="G43" s="25" t="s">
        <v>191</v>
      </c>
      <c r="H43" s="3">
        <f>'MAGI Redeterminations'!M43</f>
        <v>242</v>
      </c>
      <c r="I43" s="3">
        <f t="shared" si="0"/>
        <v>49</v>
      </c>
    </row>
    <row r="44" spans="1:9" ht="17.149999999999999" customHeight="1" x14ac:dyDescent="0.45">
      <c r="A44" s="22" t="s">
        <v>187</v>
      </c>
      <c r="B44" s="22" t="s">
        <v>44</v>
      </c>
      <c r="C44" s="23">
        <v>321</v>
      </c>
      <c r="D44" s="80">
        <v>56</v>
      </c>
      <c r="E44" s="80">
        <v>42</v>
      </c>
      <c r="F44" s="34" t="s">
        <v>189</v>
      </c>
      <c r="G44" s="25" t="s">
        <v>189</v>
      </c>
      <c r="H44" s="3">
        <f>'MAGI Redeterminations'!M44</f>
        <v>419</v>
      </c>
      <c r="I44" s="3">
        <f t="shared" si="0"/>
        <v>0</v>
      </c>
    </row>
    <row r="45" spans="1:9" ht="17.149999999999999" customHeight="1" x14ac:dyDescent="0.45">
      <c r="A45" s="22" t="s">
        <v>187</v>
      </c>
      <c r="B45" s="22" t="s">
        <v>45</v>
      </c>
      <c r="C45" s="23">
        <v>286</v>
      </c>
      <c r="D45" s="80">
        <v>56</v>
      </c>
      <c r="E45" s="80">
        <v>63</v>
      </c>
      <c r="F45" s="34" t="s">
        <v>189</v>
      </c>
      <c r="G45" s="25" t="s">
        <v>189</v>
      </c>
      <c r="H45" s="3">
        <f>'MAGI Redeterminations'!M45</f>
        <v>405</v>
      </c>
      <c r="I45" s="3">
        <f t="shared" si="0"/>
        <v>0</v>
      </c>
    </row>
    <row r="46" spans="1:9" ht="17.149999999999999" customHeight="1" x14ac:dyDescent="0.45">
      <c r="A46" s="22" t="s">
        <v>187</v>
      </c>
      <c r="B46" s="22" t="s">
        <v>46</v>
      </c>
      <c r="C46" s="23">
        <v>736</v>
      </c>
      <c r="D46" s="80">
        <v>277</v>
      </c>
      <c r="E46" s="80">
        <v>378</v>
      </c>
      <c r="F46" s="34" t="s">
        <v>189</v>
      </c>
      <c r="G46" s="25" t="s">
        <v>189</v>
      </c>
      <c r="H46" s="3">
        <f>'MAGI Redeterminations'!M46</f>
        <v>1391</v>
      </c>
      <c r="I46" s="3">
        <f t="shared" si="0"/>
        <v>0</v>
      </c>
    </row>
    <row r="47" spans="1:9" ht="17.149999999999999" customHeight="1" x14ac:dyDescent="0.45">
      <c r="A47" s="22" t="s">
        <v>187</v>
      </c>
      <c r="B47" s="22" t="s">
        <v>47</v>
      </c>
      <c r="C47" s="80">
        <v>116</v>
      </c>
      <c r="D47" s="80" t="s">
        <v>189</v>
      </c>
      <c r="E47" s="80">
        <v>37</v>
      </c>
      <c r="F47" s="34">
        <v>2</v>
      </c>
      <c r="G47" s="25" t="s">
        <v>191</v>
      </c>
      <c r="H47" s="3">
        <f>'MAGI Redeterminations'!M47</f>
        <v>182</v>
      </c>
      <c r="I47" s="3">
        <f t="shared" si="0"/>
        <v>29</v>
      </c>
    </row>
    <row r="48" spans="1:9" ht="17.149999999999999" customHeight="1" x14ac:dyDescent="0.45">
      <c r="A48" s="22" t="s">
        <v>187</v>
      </c>
      <c r="B48" s="22" t="s">
        <v>48</v>
      </c>
      <c r="C48" s="80">
        <v>57</v>
      </c>
      <c r="D48" s="80">
        <v>7</v>
      </c>
      <c r="E48" s="80">
        <v>32</v>
      </c>
      <c r="F48" s="34" t="s">
        <v>189</v>
      </c>
      <c r="G48" s="25" t="s">
        <v>189</v>
      </c>
      <c r="H48" s="3">
        <f>'MAGI Redeterminations'!M48</f>
        <v>96</v>
      </c>
      <c r="I48" s="3">
        <f t="shared" si="0"/>
        <v>0</v>
      </c>
    </row>
    <row r="49" spans="1:9" ht="17.149999999999999" customHeight="1" x14ac:dyDescent="0.45">
      <c r="A49" s="22" t="s">
        <v>187</v>
      </c>
      <c r="B49" s="22" t="s">
        <v>49</v>
      </c>
      <c r="C49" s="80" t="s">
        <v>189</v>
      </c>
      <c r="D49" s="80">
        <v>0</v>
      </c>
      <c r="E49" s="80" t="s">
        <v>189</v>
      </c>
      <c r="F49" s="35">
        <v>1</v>
      </c>
      <c r="G49" s="25" t="s">
        <v>190</v>
      </c>
      <c r="H49" s="3" t="str">
        <f>'MAGI Redeterminations'!M49</f>
        <v>intentionally blank</v>
      </c>
      <c r="I49" s="3" t="e">
        <f t="shared" si="0"/>
        <v>#VALUE!</v>
      </c>
    </row>
    <row r="50" spans="1:9" ht="17.149999999999999" customHeight="1" x14ac:dyDescent="0.45">
      <c r="A50" s="22" t="s">
        <v>187</v>
      </c>
      <c r="B50" s="22" t="s">
        <v>50</v>
      </c>
      <c r="C50" s="80">
        <v>9</v>
      </c>
      <c r="D50" s="80" t="s">
        <v>189</v>
      </c>
      <c r="E50" s="80" t="s">
        <v>189</v>
      </c>
      <c r="F50" s="35">
        <v>1</v>
      </c>
      <c r="G50" s="25" t="s">
        <v>190</v>
      </c>
      <c r="H50" s="3">
        <f>'MAGI Redeterminations'!M50</f>
        <v>30</v>
      </c>
      <c r="I50" s="3">
        <f t="shared" si="0"/>
        <v>21</v>
      </c>
    </row>
    <row r="51" spans="1:9" ht="17.149999999999999" customHeight="1" x14ac:dyDescent="0.45">
      <c r="A51" s="22" t="s">
        <v>187</v>
      </c>
      <c r="B51" s="22" t="s">
        <v>51</v>
      </c>
      <c r="C51" s="23">
        <v>255</v>
      </c>
      <c r="D51" s="80">
        <v>48</v>
      </c>
      <c r="E51" s="80">
        <v>63</v>
      </c>
      <c r="F51" s="34" t="s">
        <v>189</v>
      </c>
      <c r="G51" s="25" t="s">
        <v>189</v>
      </c>
      <c r="H51" s="3">
        <f>'MAGI Redeterminations'!M51</f>
        <v>366</v>
      </c>
      <c r="I51" s="3">
        <f t="shared" si="0"/>
        <v>0</v>
      </c>
    </row>
    <row r="52" spans="1:9" ht="17.149999999999999" customHeight="1" x14ac:dyDescent="0.45">
      <c r="A52" s="22" t="s">
        <v>187</v>
      </c>
      <c r="B52" s="22" t="s">
        <v>52</v>
      </c>
      <c r="C52" s="23">
        <v>232</v>
      </c>
      <c r="D52" s="80">
        <v>58</v>
      </c>
      <c r="E52" s="80">
        <v>62</v>
      </c>
      <c r="F52" s="34" t="s">
        <v>189</v>
      </c>
      <c r="G52" s="25" t="s">
        <v>189</v>
      </c>
      <c r="H52" s="3">
        <f>'MAGI Redeterminations'!M52</f>
        <v>352</v>
      </c>
      <c r="I52" s="3">
        <f t="shared" si="0"/>
        <v>0</v>
      </c>
    </row>
    <row r="53" spans="1:9" ht="17.149999999999999" customHeight="1" x14ac:dyDescent="0.45">
      <c r="A53" s="22" t="s">
        <v>187</v>
      </c>
      <c r="B53" s="22" t="s">
        <v>53</v>
      </c>
      <c r="C53" s="23">
        <v>381</v>
      </c>
      <c r="D53" s="80">
        <v>52</v>
      </c>
      <c r="E53" s="80">
        <v>206</v>
      </c>
      <c r="F53" s="34" t="s">
        <v>189</v>
      </c>
      <c r="G53" s="25" t="s">
        <v>189</v>
      </c>
      <c r="H53" s="3">
        <f>'MAGI Redeterminations'!M53</f>
        <v>639</v>
      </c>
      <c r="I53" s="3">
        <f t="shared" si="0"/>
        <v>0</v>
      </c>
    </row>
    <row r="54" spans="1:9" ht="17.149999999999999" customHeight="1" x14ac:dyDescent="0.45">
      <c r="A54" s="22" t="s">
        <v>187</v>
      </c>
      <c r="B54" s="22" t="s">
        <v>54</v>
      </c>
      <c r="C54" s="80">
        <v>52</v>
      </c>
      <c r="D54" s="80" t="s">
        <v>189</v>
      </c>
      <c r="E54" s="80">
        <v>27</v>
      </c>
      <c r="F54" s="34">
        <v>2</v>
      </c>
      <c r="G54" s="25" t="s">
        <v>191</v>
      </c>
      <c r="H54" s="3">
        <f>'MAGI Redeterminations'!M54</f>
        <v>84</v>
      </c>
      <c r="I54" s="3">
        <f t="shared" si="0"/>
        <v>5</v>
      </c>
    </row>
    <row r="55" spans="1:9" ht="17.149999999999999" customHeight="1" x14ac:dyDescent="0.45">
      <c r="A55" s="22" t="s">
        <v>187</v>
      </c>
      <c r="B55" s="22" t="s">
        <v>55</v>
      </c>
      <c r="C55" s="80">
        <v>47</v>
      </c>
      <c r="D55" s="80">
        <v>6</v>
      </c>
      <c r="E55" s="80" t="s">
        <v>189</v>
      </c>
      <c r="F55" s="34">
        <v>2</v>
      </c>
      <c r="G55" s="25" t="s">
        <v>191</v>
      </c>
      <c r="H55" s="3">
        <f>'MAGI Redeterminations'!M55</f>
        <v>65</v>
      </c>
      <c r="I55" s="3">
        <f t="shared" si="0"/>
        <v>12</v>
      </c>
    </row>
    <row r="56" spans="1:9" ht="17.149999999999999" customHeight="1" x14ac:dyDescent="0.45">
      <c r="A56" s="22" t="s">
        <v>187</v>
      </c>
      <c r="B56" s="22" t="s">
        <v>56</v>
      </c>
      <c r="C56" s="80">
        <v>0</v>
      </c>
      <c r="D56" s="80">
        <v>0</v>
      </c>
      <c r="E56" s="80" t="s">
        <v>189</v>
      </c>
      <c r="F56" s="34">
        <v>2</v>
      </c>
      <c r="G56" s="25" t="s">
        <v>191</v>
      </c>
      <c r="H56" s="3" t="str">
        <f>'MAGI Redeterminations'!M56</f>
        <v>intentionally blank</v>
      </c>
      <c r="I56" s="3" t="e">
        <f t="shared" si="0"/>
        <v>#VALUE!</v>
      </c>
    </row>
    <row r="57" spans="1:9" ht="17.149999999999999" customHeight="1" x14ac:dyDescent="0.45">
      <c r="A57" s="22" t="s">
        <v>187</v>
      </c>
      <c r="B57" s="22" t="s">
        <v>57</v>
      </c>
      <c r="C57" s="23">
        <v>302</v>
      </c>
      <c r="D57" s="80" t="s">
        <v>189</v>
      </c>
      <c r="E57" s="80">
        <v>130</v>
      </c>
      <c r="F57" s="34">
        <v>2</v>
      </c>
      <c r="G57" s="25" t="s">
        <v>191</v>
      </c>
      <c r="H57" s="3">
        <f>'MAGI Redeterminations'!M57</f>
        <v>532</v>
      </c>
      <c r="I57" s="3">
        <f t="shared" si="0"/>
        <v>100</v>
      </c>
    </row>
    <row r="58" spans="1:9" ht="17.149999999999999" customHeight="1" x14ac:dyDescent="0.45">
      <c r="A58" s="22" t="s">
        <v>187</v>
      </c>
      <c r="B58" s="22" t="s">
        <v>58</v>
      </c>
      <c r="C58" s="80">
        <v>8</v>
      </c>
      <c r="D58" s="80">
        <v>9</v>
      </c>
      <c r="E58" s="80" t="s">
        <v>189</v>
      </c>
      <c r="F58" s="34">
        <v>2</v>
      </c>
      <c r="G58" s="25" t="s">
        <v>191</v>
      </c>
      <c r="H58" s="3">
        <f>'MAGI Redeterminations'!M58</f>
        <v>24</v>
      </c>
      <c r="I58" s="3">
        <f t="shared" si="0"/>
        <v>7</v>
      </c>
    </row>
    <row r="59" spans="1:9" ht="17.149999999999999" customHeight="1" x14ac:dyDescent="0.45">
      <c r="A59" s="22" t="s">
        <v>187</v>
      </c>
      <c r="B59" s="22" t="s">
        <v>59</v>
      </c>
      <c r="C59" s="23">
        <v>423</v>
      </c>
      <c r="D59" s="80">
        <v>139</v>
      </c>
      <c r="E59" s="80">
        <v>131</v>
      </c>
      <c r="F59" s="34" t="s">
        <v>189</v>
      </c>
      <c r="G59" s="25" t="s">
        <v>189</v>
      </c>
      <c r="H59" s="3">
        <f>'MAGI Redeterminations'!M59</f>
        <v>693</v>
      </c>
      <c r="I59" s="3">
        <f t="shared" si="0"/>
        <v>0</v>
      </c>
    </row>
    <row r="60" spans="1:9" ht="17.149999999999999" customHeight="1" x14ac:dyDescent="0.45">
      <c r="A60" s="22" t="s">
        <v>187</v>
      </c>
      <c r="B60" s="22" t="s">
        <v>60</v>
      </c>
      <c r="C60" s="80">
        <v>74</v>
      </c>
      <c r="D60" s="80" t="s">
        <v>189</v>
      </c>
      <c r="E60" s="80">
        <v>34</v>
      </c>
      <c r="F60" s="34">
        <v>2</v>
      </c>
      <c r="G60" s="25" t="s">
        <v>191</v>
      </c>
      <c r="H60" s="3">
        <f>'MAGI Redeterminations'!M60</f>
        <v>153</v>
      </c>
      <c r="I60" s="3">
        <f t="shared" si="0"/>
        <v>45</v>
      </c>
    </row>
    <row r="61" spans="1:9" ht="17.149999999999999" customHeight="1" x14ac:dyDescent="0.45">
      <c r="A61" s="22" t="s">
        <v>187</v>
      </c>
      <c r="B61" s="22" t="s">
        <v>61</v>
      </c>
      <c r="C61" s="80">
        <v>38</v>
      </c>
      <c r="D61" s="80" t="s">
        <v>189</v>
      </c>
      <c r="E61" s="80">
        <v>17</v>
      </c>
      <c r="F61" s="34">
        <v>2</v>
      </c>
      <c r="G61" s="25" t="s">
        <v>191</v>
      </c>
      <c r="H61" s="3">
        <f>'MAGI Redeterminations'!M61</f>
        <v>61</v>
      </c>
      <c r="I61" s="3">
        <f t="shared" si="0"/>
        <v>6</v>
      </c>
    </row>
    <row r="62" spans="1:9" ht="17.149999999999999" customHeight="1" x14ac:dyDescent="0.45">
      <c r="A62" s="29" t="s">
        <v>187</v>
      </c>
      <c r="B62" s="29" t="s">
        <v>62</v>
      </c>
      <c r="C62" s="30">
        <v>22349</v>
      </c>
      <c r="D62" s="30">
        <v>7918</v>
      </c>
      <c r="E62" s="30">
        <v>8875</v>
      </c>
      <c r="F62" s="51" t="s">
        <v>189</v>
      </c>
      <c r="G62" s="32" t="s">
        <v>189</v>
      </c>
      <c r="H62" s="3">
        <f>'MAGI Redeterminations'!M62</f>
        <v>39142</v>
      </c>
      <c r="I62" s="3">
        <f t="shared" si="0"/>
        <v>0</v>
      </c>
    </row>
    <row r="63" spans="1:9" ht="17.149999999999999" customHeight="1" x14ac:dyDescent="0.45">
      <c r="A63" s="33" t="s">
        <v>106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21.54296875" style="2" customWidth="1"/>
    <col min="2" max="2" width="17.7265625" style="2" customWidth="1"/>
    <col min="3" max="5" width="19.81640625" style="2" bestFit="1" customWidth="1"/>
    <col min="6" max="6" width="22.54296875" style="18" bestFit="1" customWidth="1"/>
    <col min="7" max="7" width="42.7265625" style="20" customWidth="1"/>
    <col min="8" max="16384" width="11.453125" style="2" hidden="1"/>
  </cols>
  <sheetData>
    <row r="1" spans="1:9" ht="17.149999999999999" customHeight="1" x14ac:dyDescent="0.45">
      <c r="A1" s="11" t="s">
        <v>176</v>
      </c>
    </row>
    <row r="2" spans="1:9" s="1" customFormat="1" ht="23.15" customHeight="1" x14ac:dyDescent="0.65">
      <c r="A2" s="13" t="s">
        <v>100</v>
      </c>
      <c r="F2" s="19"/>
      <c r="G2" s="21"/>
    </row>
    <row r="3" spans="1:9" ht="17.149999999999999" customHeight="1" x14ac:dyDescent="0.45">
      <c r="A3" s="26" t="s">
        <v>0</v>
      </c>
      <c r="B3" s="26" t="s">
        <v>123</v>
      </c>
      <c r="C3" s="26" t="s">
        <v>97</v>
      </c>
      <c r="D3" s="26" t="s">
        <v>101</v>
      </c>
      <c r="E3" s="26" t="s">
        <v>99</v>
      </c>
      <c r="F3" s="36" t="s">
        <v>2</v>
      </c>
      <c r="G3" s="26" t="s">
        <v>3</v>
      </c>
    </row>
    <row r="4" spans="1:9" ht="17.149999999999999" customHeight="1" x14ac:dyDescent="0.45">
      <c r="A4" s="22" t="s">
        <v>187</v>
      </c>
      <c r="B4" s="22" t="s">
        <v>4</v>
      </c>
      <c r="C4" s="23">
        <v>319</v>
      </c>
      <c r="D4" s="23" t="s">
        <v>189</v>
      </c>
      <c r="E4" s="80" t="s">
        <v>189</v>
      </c>
      <c r="F4" s="35">
        <v>1</v>
      </c>
      <c r="G4" s="25" t="s">
        <v>190</v>
      </c>
      <c r="H4" s="2">
        <f>'Non-MAGI Redeterminations'!M4</f>
        <v>345</v>
      </c>
      <c r="I4" s="3">
        <f>H4-(SUM(C4:E4))</f>
        <v>26</v>
      </c>
    </row>
    <row r="5" spans="1:9" ht="17.149999999999999" customHeight="1" x14ac:dyDescent="0.45">
      <c r="A5" s="22" t="s">
        <v>187</v>
      </c>
      <c r="B5" s="22" t="s">
        <v>5</v>
      </c>
      <c r="C5" s="80">
        <v>0</v>
      </c>
      <c r="D5" s="23">
        <v>0</v>
      </c>
      <c r="E5" s="80">
        <v>0</v>
      </c>
      <c r="F5" s="34" t="s">
        <v>189</v>
      </c>
      <c r="G5" s="25" t="s">
        <v>189</v>
      </c>
      <c r="H5" s="2">
        <f>'Non-MAGI Redeterminations'!M5</f>
        <v>0</v>
      </c>
      <c r="I5" s="3">
        <f t="shared" ref="I5:I62" si="0">H5-(SUM(C5:E5))</f>
        <v>0</v>
      </c>
    </row>
    <row r="6" spans="1:9" ht="17.149999999999999" customHeight="1" x14ac:dyDescent="0.45">
      <c r="A6" s="22" t="s">
        <v>187</v>
      </c>
      <c r="B6" s="22" t="s">
        <v>6</v>
      </c>
      <c r="C6" s="80">
        <v>14</v>
      </c>
      <c r="D6" s="23">
        <v>0</v>
      </c>
      <c r="E6" s="80" t="s">
        <v>189</v>
      </c>
      <c r="F6" s="35">
        <v>1</v>
      </c>
      <c r="G6" s="25" t="s">
        <v>190</v>
      </c>
      <c r="H6" s="2" t="str">
        <f>'Non-MAGI Redeterminations'!M6</f>
        <v>intentionally blank</v>
      </c>
      <c r="I6" s="3" t="e">
        <f t="shared" si="0"/>
        <v>#VALUE!</v>
      </c>
    </row>
    <row r="7" spans="1:9" ht="17.149999999999999" customHeight="1" x14ac:dyDescent="0.45">
      <c r="A7" s="22" t="s">
        <v>187</v>
      </c>
      <c r="B7" s="22" t="s">
        <v>7</v>
      </c>
      <c r="C7" s="80">
        <v>80</v>
      </c>
      <c r="D7" s="23">
        <v>0</v>
      </c>
      <c r="E7" s="80">
        <v>7</v>
      </c>
      <c r="F7" s="34" t="s">
        <v>189</v>
      </c>
      <c r="G7" s="25" t="s">
        <v>189</v>
      </c>
      <c r="H7" s="2">
        <f>'Non-MAGI Redeterminations'!M7</f>
        <v>87</v>
      </c>
      <c r="I7" s="3">
        <f t="shared" si="0"/>
        <v>0</v>
      </c>
    </row>
    <row r="8" spans="1:9" ht="17.149999999999999" customHeight="1" x14ac:dyDescent="0.45">
      <c r="A8" s="22" t="s">
        <v>187</v>
      </c>
      <c r="B8" s="22" t="s">
        <v>8</v>
      </c>
      <c r="C8" s="80">
        <v>10</v>
      </c>
      <c r="D8" s="23">
        <v>0</v>
      </c>
      <c r="E8" s="80" t="s">
        <v>189</v>
      </c>
      <c r="F8" s="35">
        <v>1</v>
      </c>
      <c r="G8" s="25" t="s">
        <v>190</v>
      </c>
      <c r="H8" s="2">
        <f>'Non-MAGI Redeterminations'!M8</f>
        <v>12</v>
      </c>
      <c r="I8" s="3">
        <f t="shared" si="0"/>
        <v>2</v>
      </c>
    </row>
    <row r="9" spans="1:9" ht="17.149999999999999" customHeight="1" x14ac:dyDescent="0.45">
      <c r="A9" s="22" t="s">
        <v>187</v>
      </c>
      <c r="B9" s="22" t="s">
        <v>9</v>
      </c>
      <c r="C9" s="80">
        <v>12</v>
      </c>
      <c r="D9" s="23">
        <v>0</v>
      </c>
      <c r="E9" s="80" t="s">
        <v>189</v>
      </c>
      <c r="F9" s="35">
        <v>1</v>
      </c>
      <c r="G9" s="25" t="s">
        <v>190</v>
      </c>
      <c r="H9" s="2">
        <f>'Non-MAGI Redeterminations'!M9</f>
        <v>13</v>
      </c>
      <c r="I9" s="3">
        <f t="shared" si="0"/>
        <v>1</v>
      </c>
    </row>
    <row r="10" spans="1:9" ht="17.149999999999999" customHeight="1" x14ac:dyDescent="0.45">
      <c r="A10" s="22" t="s">
        <v>187</v>
      </c>
      <c r="B10" s="22" t="s">
        <v>10</v>
      </c>
      <c r="C10" s="80">
        <v>284</v>
      </c>
      <c r="D10" s="23" t="s">
        <v>189</v>
      </c>
      <c r="E10" s="80" t="s">
        <v>189</v>
      </c>
      <c r="F10" s="35">
        <v>1</v>
      </c>
      <c r="G10" s="25" t="s">
        <v>190</v>
      </c>
      <c r="H10" s="2">
        <f>'Non-MAGI Redeterminations'!M10</f>
        <v>312</v>
      </c>
      <c r="I10" s="3">
        <f t="shared" si="0"/>
        <v>28</v>
      </c>
    </row>
    <row r="11" spans="1:9" ht="17.149999999999999" customHeight="1" x14ac:dyDescent="0.45">
      <c r="A11" s="22" t="s">
        <v>187</v>
      </c>
      <c r="B11" s="22" t="s">
        <v>11</v>
      </c>
      <c r="C11" s="80">
        <v>16</v>
      </c>
      <c r="D11" s="23">
        <v>0</v>
      </c>
      <c r="E11" s="80" t="s">
        <v>189</v>
      </c>
      <c r="F11" s="35">
        <v>1</v>
      </c>
      <c r="G11" s="25" t="s">
        <v>190</v>
      </c>
      <c r="H11" s="2">
        <f>'Non-MAGI Redeterminations'!M11</f>
        <v>19</v>
      </c>
      <c r="I11" s="3">
        <f t="shared" si="0"/>
        <v>3</v>
      </c>
    </row>
    <row r="12" spans="1:9" ht="17.149999999999999" customHeight="1" x14ac:dyDescent="0.45">
      <c r="A12" s="22" t="s">
        <v>187</v>
      </c>
      <c r="B12" s="22" t="s">
        <v>12</v>
      </c>
      <c r="C12" s="80">
        <v>33</v>
      </c>
      <c r="D12" s="23">
        <v>0</v>
      </c>
      <c r="E12" s="80" t="s">
        <v>189</v>
      </c>
      <c r="F12" s="35">
        <v>1</v>
      </c>
      <c r="G12" s="25" t="s">
        <v>190</v>
      </c>
      <c r="H12" s="2">
        <f>'Non-MAGI Redeterminations'!M12</f>
        <v>37</v>
      </c>
      <c r="I12" s="3">
        <f t="shared" si="0"/>
        <v>4</v>
      </c>
    </row>
    <row r="13" spans="1:9" ht="17.149999999999999" customHeight="1" x14ac:dyDescent="0.45">
      <c r="A13" s="22" t="s">
        <v>187</v>
      </c>
      <c r="B13" s="22" t="s">
        <v>13</v>
      </c>
      <c r="C13" s="80">
        <v>346</v>
      </c>
      <c r="D13" s="23">
        <v>6</v>
      </c>
      <c r="E13" s="80">
        <v>15</v>
      </c>
      <c r="F13" s="34" t="s">
        <v>189</v>
      </c>
      <c r="G13" s="25" t="s">
        <v>189</v>
      </c>
      <c r="H13" s="2">
        <f>'Non-MAGI Redeterminations'!M13</f>
        <v>367</v>
      </c>
      <c r="I13" s="3">
        <f t="shared" si="0"/>
        <v>0</v>
      </c>
    </row>
    <row r="14" spans="1:9" ht="17.149999999999999" customHeight="1" x14ac:dyDescent="0.45">
      <c r="A14" s="22" t="s">
        <v>187</v>
      </c>
      <c r="B14" s="22" t="s">
        <v>14</v>
      </c>
      <c r="C14" s="80">
        <v>30</v>
      </c>
      <c r="D14" s="23">
        <v>0</v>
      </c>
      <c r="E14" s="80" t="s">
        <v>189</v>
      </c>
      <c r="F14" s="35">
        <v>1</v>
      </c>
      <c r="G14" s="25" t="s">
        <v>190</v>
      </c>
      <c r="H14" s="2">
        <f>'Non-MAGI Redeterminations'!M14</f>
        <v>31</v>
      </c>
      <c r="I14" s="3">
        <f t="shared" si="0"/>
        <v>1</v>
      </c>
    </row>
    <row r="15" spans="1:9" ht="17.149999999999999" customHeight="1" x14ac:dyDescent="0.45">
      <c r="A15" s="22" t="s">
        <v>187</v>
      </c>
      <c r="B15" s="22" t="s">
        <v>15</v>
      </c>
      <c r="C15" s="80">
        <v>63</v>
      </c>
      <c r="D15" s="23">
        <v>0</v>
      </c>
      <c r="E15" s="80">
        <v>6</v>
      </c>
      <c r="F15" s="34" t="s">
        <v>189</v>
      </c>
      <c r="G15" s="25" t="s">
        <v>189</v>
      </c>
      <c r="H15" s="2">
        <f>'Non-MAGI Redeterminations'!M15</f>
        <v>69</v>
      </c>
      <c r="I15" s="3">
        <f t="shared" si="0"/>
        <v>0</v>
      </c>
    </row>
    <row r="16" spans="1:9" ht="17.149999999999999" customHeight="1" x14ac:dyDescent="0.45">
      <c r="A16" s="22" t="s">
        <v>187</v>
      </c>
      <c r="B16" s="22" t="s">
        <v>16</v>
      </c>
      <c r="C16" s="80">
        <v>75</v>
      </c>
      <c r="D16" s="23" t="s">
        <v>189</v>
      </c>
      <c r="E16" s="80" t="s">
        <v>189</v>
      </c>
      <c r="F16" s="35">
        <v>1</v>
      </c>
      <c r="G16" s="25" t="s">
        <v>190</v>
      </c>
      <c r="H16" s="2">
        <f>'Non-MAGI Redeterminations'!M16</f>
        <v>91</v>
      </c>
      <c r="I16" s="3">
        <f t="shared" si="0"/>
        <v>16</v>
      </c>
    </row>
    <row r="17" spans="1:9" ht="17.149999999999999" customHeight="1" x14ac:dyDescent="0.45">
      <c r="A17" s="22" t="s">
        <v>187</v>
      </c>
      <c r="B17" s="22" t="s">
        <v>17</v>
      </c>
      <c r="C17" s="80">
        <v>5</v>
      </c>
      <c r="D17" s="23">
        <v>0</v>
      </c>
      <c r="E17" s="80">
        <v>0</v>
      </c>
      <c r="F17" s="34" t="s">
        <v>189</v>
      </c>
      <c r="G17" s="25" t="s">
        <v>189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49999999999999" customHeight="1" x14ac:dyDescent="0.45">
      <c r="A18" s="22" t="s">
        <v>187</v>
      </c>
      <c r="B18" s="22" t="s">
        <v>18</v>
      </c>
      <c r="C18" s="80">
        <v>398</v>
      </c>
      <c r="D18" s="23">
        <v>11</v>
      </c>
      <c r="E18" s="80">
        <v>46</v>
      </c>
      <c r="F18" s="34" t="s">
        <v>189</v>
      </c>
      <c r="G18" s="25" t="s">
        <v>189</v>
      </c>
      <c r="H18" s="2">
        <f>'Non-MAGI Redeterminations'!M18</f>
        <v>455</v>
      </c>
      <c r="I18" s="3">
        <f t="shared" si="0"/>
        <v>0</v>
      </c>
    </row>
    <row r="19" spans="1:9" ht="17.149999999999999" customHeight="1" x14ac:dyDescent="0.45">
      <c r="A19" s="22" t="s">
        <v>187</v>
      </c>
      <c r="B19" s="22" t="s">
        <v>19</v>
      </c>
      <c r="C19" s="80">
        <v>7</v>
      </c>
      <c r="D19" s="23" t="s">
        <v>189</v>
      </c>
      <c r="E19" s="80" t="s">
        <v>189</v>
      </c>
      <c r="F19" s="35">
        <v>1</v>
      </c>
      <c r="G19" s="25" t="s">
        <v>190</v>
      </c>
      <c r="H19" s="2">
        <f>'Non-MAGI Redeterminations'!M19</f>
        <v>14</v>
      </c>
      <c r="I19" s="3">
        <f t="shared" si="0"/>
        <v>7</v>
      </c>
    </row>
    <row r="20" spans="1:9" ht="17.149999999999999" customHeight="1" x14ac:dyDescent="0.45">
      <c r="A20" s="22" t="s">
        <v>187</v>
      </c>
      <c r="B20" s="22" t="s">
        <v>20</v>
      </c>
      <c r="C20" s="80">
        <v>23</v>
      </c>
      <c r="D20" s="23">
        <v>0</v>
      </c>
      <c r="E20" s="80">
        <v>8</v>
      </c>
      <c r="F20" s="34" t="s">
        <v>189</v>
      </c>
      <c r="G20" s="25" t="s">
        <v>189</v>
      </c>
      <c r="H20" s="2">
        <f>'Non-MAGI Redeterminations'!M20</f>
        <v>31</v>
      </c>
      <c r="I20" s="3">
        <f t="shared" si="0"/>
        <v>0</v>
      </c>
    </row>
    <row r="21" spans="1:9" ht="17.149999999999999" customHeight="1" x14ac:dyDescent="0.45">
      <c r="A21" s="22" t="s">
        <v>187</v>
      </c>
      <c r="B21" s="22" t="s">
        <v>21</v>
      </c>
      <c r="C21" s="80">
        <v>7</v>
      </c>
      <c r="D21" s="23">
        <v>0</v>
      </c>
      <c r="E21" s="80">
        <v>0</v>
      </c>
      <c r="F21" s="34" t="s">
        <v>189</v>
      </c>
      <c r="G21" s="25" t="s">
        <v>189</v>
      </c>
      <c r="H21" s="2">
        <f>'Non-MAGI Redeterminations'!M21</f>
        <v>7</v>
      </c>
      <c r="I21" s="3">
        <f t="shared" si="0"/>
        <v>0</v>
      </c>
    </row>
    <row r="22" spans="1:9" ht="17.149999999999999" customHeight="1" x14ac:dyDescent="0.45">
      <c r="A22" s="22" t="s">
        <v>187</v>
      </c>
      <c r="B22" s="22" t="s">
        <v>22</v>
      </c>
      <c r="C22" s="23">
        <v>3110</v>
      </c>
      <c r="D22" s="23">
        <v>118</v>
      </c>
      <c r="E22" s="80">
        <v>292</v>
      </c>
      <c r="F22" s="34" t="s">
        <v>189</v>
      </c>
      <c r="G22" s="25" t="s">
        <v>189</v>
      </c>
      <c r="H22" s="2">
        <f>'Non-MAGI Redeterminations'!M22</f>
        <v>3520</v>
      </c>
      <c r="I22" s="3">
        <f t="shared" si="0"/>
        <v>0</v>
      </c>
    </row>
    <row r="23" spans="1:9" ht="17.149999999999999" customHeight="1" x14ac:dyDescent="0.45">
      <c r="A23" s="22" t="s">
        <v>187</v>
      </c>
      <c r="B23" s="22" t="s">
        <v>23</v>
      </c>
      <c r="C23" s="80">
        <v>35</v>
      </c>
      <c r="D23" s="23">
        <v>0</v>
      </c>
      <c r="E23" s="80" t="s">
        <v>189</v>
      </c>
      <c r="F23" s="35">
        <v>1</v>
      </c>
      <c r="G23" s="25" t="s">
        <v>190</v>
      </c>
      <c r="H23" s="2">
        <f>'Non-MAGI Redeterminations'!M23</f>
        <v>39</v>
      </c>
      <c r="I23" s="3">
        <f t="shared" si="0"/>
        <v>4</v>
      </c>
    </row>
    <row r="24" spans="1:9" ht="17.149999999999999" customHeight="1" x14ac:dyDescent="0.45">
      <c r="A24" s="22" t="s">
        <v>187</v>
      </c>
      <c r="B24" s="22" t="s">
        <v>24</v>
      </c>
      <c r="C24" s="80">
        <v>86</v>
      </c>
      <c r="D24" s="23">
        <v>0</v>
      </c>
      <c r="E24" s="80" t="s">
        <v>189</v>
      </c>
      <c r="F24" s="35">
        <v>1</v>
      </c>
      <c r="G24" s="25" t="s">
        <v>190</v>
      </c>
      <c r="H24" s="2">
        <f>'Non-MAGI Redeterminations'!M24</f>
        <v>89</v>
      </c>
      <c r="I24" s="3">
        <f t="shared" si="0"/>
        <v>3</v>
      </c>
    </row>
    <row r="25" spans="1:9" ht="17.149999999999999" customHeight="1" x14ac:dyDescent="0.45">
      <c r="A25" s="22" t="s">
        <v>187</v>
      </c>
      <c r="B25" s="22" t="s">
        <v>25</v>
      </c>
      <c r="C25" s="80" t="s">
        <v>189</v>
      </c>
      <c r="D25" s="23">
        <v>0</v>
      </c>
      <c r="E25" s="80">
        <v>0</v>
      </c>
      <c r="F25" s="35">
        <v>1</v>
      </c>
      <c r="G25" s="25" t="s">
        <v>190</v>
      </c>
      <c r="H25" s="2" t="str">
        <f>'Non-MAGI Redeterminations'!M25</f>
        <v>intentionally blank</v>
      </c>
      <c r="I25" s="3" t="e">
        <f t="shared" si="0"/>
        <v>#VALUE!</v>
      </c>
    </row>
    <row r="26" spans="1:9" ht="17.149999999999999" customHeight="1" x14ac:dyDescent="0.45">
      <c r="A26" s="22" t="s">
        <v>187</v>
      </c>
      <c r="B26" s="22" t="s">
        <v>26</v>
      </c>
      <c r="C26" s="80">
        <v>27</v>
      </c>
      <c r="D26" s="23" t="s">
        <v>189</v>
      </c>
      <c r="E26" s="80" t="s">
        <v>189</v>
      </c>
      <c r="F26" s="35">
        <v>1</v>
      </c>
      <c r="G26" s="25" t="s">
        <v>190</v>
      </c>
      <c r="H26" s="2">
        <f>'Non-MAGI Redeterminations'!M26</f>
        <v>29</v>
      </c>
      <c r="I26" s="3">
        <f t="shared" si="0"/>
        <v>2</v>
      </c>
    </row>
    <row r="27" spans="1:9" ht="17.149999999999999" customHeight="1" x14ac:dyDescent="0.45">
      <c r="A27" s="22" t="s">
        <v>187</v>
      </c>
      <c r="B27" s="22" t="s">
        <v>27</v>
      </c>
      <c r="C27" s="80">
        <v>101</v>
      </c>
      <c r="D27" s="23">
        <v>0</v>
      </c>
      <c r="E27" s="80">
        <v>11</v>
      </c>
      <c r="F27" s="34" t="s">
        <v>189</v>
      </c>
      <c r="G27" s="25" t="s">
        <v>189</v>
      </c>
      <c r="H27" s="2">
        <f>'Non-MAGI Redeterminations'!M27</f>
        <v>112</v>
      </c>
      <c r="I27" s="3">
        <f t="shared" si="0"/>
        <v>0</v>
      </c>
    </row>
    <row r="28" spans="1:9" ht="17.149999999999999" customHeight="1" x14ac:dyDescent="0.45">
      <c r="A28" s="22" t="s">
        <v>187</v>
      </c>
      <c r="B28" s="22" t="s">
        <v>28</v>
      </c>
      <c r="C28" s="80">
        <v>0</v>
      </c>
      <c r="D28" s="23">
        <v>0</v>
      </c>
      <c r="E28" s="80">
        <v>0</v>
      </c>
      <c r="F28" s="34" t="s">
        <v>189</v>
      </c>
      <c r="G28" s="25" t="s">
        <v>189</v>
      </c>
      <c r="H28" s="2">
        <f>'Non-MAGI Redeterminations'!M28</f>
        <v>0</v>
      </c>
      <c r="I28" s="3">
        <f t="shared" si="0"/>
        <v>0</v>
      </c>
    </row>
    <row r="29" spans="1:9" ht="17.149999999999999" customHeight="1" x14ac:dyDescent="0.45">
      <c r="A29" s="22" t="s">
        <v>187</v>
      </c>
      <c r="B29" s="22" t="s">
        <v>29</v>
      </c>
      <c r="C29" s="80" t="s">
        <v>189</v>
      </c>
      <c r="D29" s="23">
        <v>0</v>
      </c>
      <c r="E29" s="80" t="s">
        <v>189</v>
      </c>
      <c r="F29" s="35">
        <v>1</v>
      </c>
      <c r="G29" s="25" t="s">
        <v>190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49999999999999" customHeight="1" x14ac:dyDescent="0.45">
      <c r="A30" s="22" t="s">
        <v>187</v>
      </c>
      <c r="B30" s="22" t="s">
        <v>30</v>
      </c>
      <c r="C30" s="80">
        <v>373</v>
      </c>
      <c r="D30" s="23">
        <v>0</v>
      </c>
      <c r="E30" s="80">
        <v>35</v>
      </c>
      <c r="F30" s="34" t="s">
        <v>189</v>
      </c>
      <c r="G30" s="25" t="s">
        <v>189</v>
      </c>
      <c r="H30" s="2">
        <f>'Non-MAGI Redeterminations'!M30</f>
        <v>408</v>
      </c>
      <c r="I30" s="3">
        <f t="shared" si="0"/>
        <v>0</v>
      </c>
    </row>
    <row r="31" spans="1:9" ht="17.149999999999999" customHeight="1" x14ac:dyDescent="0.45">
      <c r="A31" s="22" t="s">
        <v>187</v>
      </c>
      <c r="B31" s="22" t="s">
        <v>31</v>
      </c>
      <c r="C31" s="80">
        <v>34</v>
      </c>
      <c r="D31" s="23" t="s">
        <v>189</v>
      </c>
      <c r="E31" s="80" t="s">
        <v>189</v>
      </c>
      <c r="F31" s="35">
        <v>1</v>
      </c>
      <c r="G31" s="25" t="s">
        <v>190</v>
      </c>
      <c r="H31" s="2">
        <f>'Non-MAGI Redeterminations'!M31</f>
        <v>43</v>
      </c>
      <c r="I31" s="3">
        <f t="shared" si="0"/>
        <v>9</v>
      </c>
    </row>
    <row r="32" spans="1:9" ht="17.149999999999999" customHeight="1" x14ac:dyDescent="0.45">
      <c r="A32" s="22" t="s">
        <v>187</v>
      </c>
      <c r="B32" s="22" t="s">
        <v>32</v>
      </c>
      <c r="C32" s="80">
        <v>16</v>
      </c>
      <c r="D32" s="23">
        <v>0</v>
      </c>
      <c r="E32" s="80">
        <v>5</v>
      </c>
      <c r="F32" s="34" t="s">
        <v>189</v>
      </c>
      <c r="G32" s="25" t="s">
        <v>189</v>
      </c>
      <c r="H32" s="2">
        <f>'Non-MAGI Redeterminations'!M32</f>
        <v>21</v>
      </c>
      <c r="I32" s="3">
        <f t="shared" si="0"/>
        <v>0</v>
      </c>
    </row>
    <row r="33" spans="1:9" ht="17.149999999999999" customHeight="1" x14ac:dyDescent="0.45">
      <c r="A33" s="22" t="s">
        <v>187</v>
      </c>
      <c r="B33" s="22" t="s">
        <v>33</v>
      </c>
      <c r="C33" s="23">
        <v>571</v>
      </c>
      <c r="D33" s="23">
        <v>16</v>
      </c>
      <c r="E33" s="80">
        <v>81</v>
      </c>
      <c r="F33" s="34" t="s">
        <v>189</v>
      </c>
      <c r="G33" s="25" t="s">
        <v>189</v>
      </c>
      <c r="H33" s="2">
        <f>'Non-MAGI Redeterminations'!M33</f>
        <v>668</v>
      </c>
      <c r="I33" s="3">
        <f t="shared" si="0"/>
        <v>0</v>
      </c>
    </row>
    <row r="34" spans="1:9" ht="17.149999999999999" customHeight="1" x14ac:dyDescent="0.45">
      <c r="A34" s="22" t="s">
        <v>187</v>
      </c>
      <c r="B34" s="22" t="s">
        <v>34</v>
      </c>
      <c r="C34" s="80">
        <v>90</v>
      </c>
      <c r="D34" s="23" t="s">
        <v>189</v>
      </c>
      <c r="E34" s="80" t="s">
        <v>189</v>
      </c>
      <c r="F34" s="35">
        <v>1</v>
      </c>
      <c r="G34" s="25" t="s">
        <v>190</v>
      </c>
      <c r="H34" s="2">
        <f>'Non-MAGI Redeterminations'!M34</f>
        <v>111</v>
      </c>
      <c r="I34" s="3">
        <f t="shared" si="0"/>
        <v>21</v>
      </c>
    </row>
    <row r="35" spans="1:9" ht="17.149999999999999" customHeight="1" x14ac:dyDescent="0.45">
      <c r="A35" s="22" t="s">
        <v>187</v>
      </c>
      <c r="B35" s="22" t="s">
        <v>35</v>
      </c>
      <c r="C35" s="80" t="s">
        <v>189</v>
      </c>
      <c r="D35" s="23">
        <v>0</v>
      </c>
      <c r="E35" s="80" t="s">
        <v>189</v>
      </c>
      <c r="F35" s="35">
        <v>1</v>
      </c>
      <c r="G35" s="25" t="s">
        <v>190</v>
      </c>
      <c r="H35" s="2">
        <f>'Non-MAGI Redeterminations'!M35</f>
        <v>13</v>
      </c>
      <c r="I35" s="3">
        <f t="shared" si="0"/>
        <v>13</v>
      </c>
    </row>
    <row r="36" spans="1:9" ht="17.149999999999999" customHeight="1" x14ac:dyDescent="0.45">
      <c r="A36" s="22" t="s">
        <v>187</v>
      </c>
      <c r="B36" s="22" t="s">
        <v>36</v>
      </c>
      <c r="C36" s="23">
        <v>480</v>
      </c>
      <c r="D36" s="23">
        <v>26</v>
      </c>
      <c r="E36" s="80">
        <v>86</v>
      </c>
      <c r="F36" s="34" t="s">
        <v>189</v>
      </c>
      <c r="G36" s="25" t="s">
        <v>189</v>
      </c>
      <c r="H36" s="2">
        <f>'Non-MAGI Redeterminations'!M36</f>
        <v>592</v>
      </c>
      <c r="I36" s="3">
        <f t="shared" si="0"/>
        <v>0</v>
      </c>
    </row>
    <row r="37" spans="1:9" ht="17.149999999999999" customHeight="1" x14ac:dyDescent="0.45">
      <c r="A37" s="22" t="s">
        <v>187</v>
      </c>
      <c r="B37" s="22" t="s">
        <v>37</v>
      </c>
      <c r="C37" s="80">
        <v>290</v>
      </c>
      <c r="D37" s="23">
        <v>7</v>
      </c>
      <c r="E37" s="80">
        <v>25</v>
      </c>
      <c r="F37" s="34" t="s">
        <v>189</v>
      </c>
      <c r="G37" s="25" t="s">
        <v>189</v>
      </c>
      <c r="H37" s="2">
        <f>'Non-MAGI Redeterminations'!M37</f>
        <v>322</v>
      </c>
      <c r="I37" s="3">
        <f t="shared" si="0"/>
        <v>0</v>
      </c>
    </row>
    <row r="38" spans="1:9" ht="17.149999999999999" customHeight="1" x14ac:dyDescent="0.45">
      <c r="A38" s="22" t="s">
        <v>187</v>
      </c>
      <c r="B38" s="22" t="s">
        <v>38</v>
      </c>
      <c r="C38" s="80">
        <v>24</v>
      </c>
      <c r="D38" s="23">
        <v>0</v>
      </c>
      <c r="E38" s="80" t="s">
        <v>189</v>
      </c>
      <c r="F38" s="35">
        <v>1</v>
      </c>
      <c r="G38" s="25" t="s">
        <v>190</v>
      </c>
      <c r="H38" s="2">
        <f>'Non-MAGI Redeterminations'!M38</f>
        <v>25</v>
      </c>
      <c r="I38" s="3">
        <f t="shared" si="0"/>
        <v>1</v>
      </c>
    </row>
    <row r="39" spans="1:9" ht="17.149999999999999" customHeight="1" x14ac:dyDescent="0.45">
      <c r="A39" s="22" t="s">
        <v>187</v>
      </c>
      <c r="B39" s="22" t="s">
        <v>39</v>
      </c>
      <c r="C39" s="23">
        <v>573</v>
      </c>
      <c r="D39" s="23">
        <v>22</v>
      </c>
      <c r="E39" s="80">
        <v>64</v>
      </c>
      <c r="F39" s="34" t="s">
        <v>189</v>
      </c>
      <c r="G39" s="25" t="s">
        <v>189</v>
      </c>
      <c r="H39" s="2">
        <f>'Non-MAGI Redeterminations'!M39</f>
        <v>659</v>
      </c>
      <c r="I39" s="3">
        <f t="shared" si="0"/>
        <v>0</v>
      </c>
    </row>
    <row r="40" spans="1:9" ht="17.149999999999999" customHeight="1" x14ac:dyDescent="0.45">
      <c r="A40" s="22" t="s">
        <v>187</v>
      </c>
      <c r="B40" s="22" t="s">
        <v>40</v>
      </c>
      <c r="C40" s="23">
        <v>749</v>
      </c>
      <c r="D40" s="23">
        <v>22</v>
      </c>
      <c r="E40" s="80">
        <v>84</v>
      </c>
      <c r="F40" s="34" t="s">
        <v>189</v>
      </c>
      <c r="G40" s="25" t="s">
        <v>189</v>
      </c>
      <c r="H40" s="2">
        <f>'Non-MAGI Redeterminations'!M40</f>
        <v>855</v>
      </c>
      <c r="I40" s="3">
        <f t="shared" si="0"/>
        <v>0</v>
      </c>
    </row>
    <row r="41" spans="1:9" ht="17.149999999999999" customHeight="1" x14ac:dyDescent="0.45">
      <c r="A41" s="22" t="s">
        <v>187</v>
      </c>
      <c r="B41" s="22" t="s">
        <v>41</v>
      </c>
      <c r="C41" s="80">
        <v>167</v>
      </c>
      <c r="D41" s="23" t="s">
        <v>189</v>
      </c>
      <c r="E41" s="80" t="s">
        <v>189</v>
      </c>
      <c r="F41" s="35">
        <v>1</v>
      </c>
      <c r="G41" s="25" t="s">
        <v>190</v>
      </c>
      <c r="H41" s="2">
        <f>'Non-MAGI Redeterminations'!M41</f>
        <v>186</v>
      </c>
      <c r="I41" s="3">
        <f t="shared" si="0"/>
        <v>19</v>
      </c>
    </row>
    <row r="42" spans="1:9" ht="17.149999999999999" customHeight="1" x14ac:dyDescent="0.45">
      <c r="A42" s="22" t="s">
        <v>187</v>
      </c>
      <c r="B42" s="22" t="s">
        <v>42</v>
      </c>
      <c r="C42" s="80">
        <v>179</v>
      </c>
      <c r="D42" s="23">
        <v>5</v>
      </c>
      <c r="E42" s="80">
        <v>25</v>
      </c>
      <c r="F42" s="34" t="s">
        <v>189</v>
      </c>
      <c r="G42" s="25" t="s">
        <v>189</v>
      </c>
      <c r="H42" s="2">
        <f>'Non-MAGI Redeterminations'!M42</f>
        <v>209</v>
      </c>
      <c r="I42" s="3">
        <f t="shared" si="0"/>
        <v>0</v>
      </c>
    </row>
    <row r="43" spans="1:9" ht="17.149999999999999" customHeight="1" x14ac:dyDescent="0.45">
      <c r="A43" s="22" t="s">
        <v>187</v>
      </c>
      <c r="B43" s="22" t="s">
        <v>43</v>
      </c>
      <c r="C43" s="80">
        <v>43</v>
      </c>
      <c r="D43" s="23" t="s">
        <v>189</v>
      </c>
      <c r="E43" s="80" t="s">
        <v>189</v>
      </c>
      <c r="F43" s="35">
        <v>1</v>
      </c>
      <c r="G43" s="25" t="s">
        <v>190</v>
      </c>
      <c r="H43" s="2">
        <f>'Non-MAGI Redeterminations'!M43</f>
        <v>50</v>
      </c>
      <c r="I43" s="3">
        <f t="shared" si="0"/>
        <v>7</v>
      </c>
    </row>
    <row r="44" spans="1:9" ht="17.149999999999999" customHeight="1" x14ac:dyDescent="0.45">
      <c r="A44" s="22" t="s">
        <v>187</v>
      </c>
      <c r="B44" s="22" t="s">
        <v>44</v>
      </c>
      <c r="C44" s="80">
        <v>180</v>
      </c>
      <c r="D44" s="23">
        <v>0</v>
      </c>
      <c r="E44" s="80">
        <v>14</v>
      </c>
      <c r="F44" s="34" t="s">
        <v>189</v>
      </c>
      <c r="G44" s="25" t="s">
        <v>189</v>
      </c>
      <c r="H44" s="2">
        <f>'Non-MAGI Redeterminations'!M44</f>
        <v>194</v>
      </c>
      <c r="I44" s="3">
        <f t="shared" si="0"/>
        <v>0</v>
      </c>
    </row>
    <row r="45" spans="1:9" ht="17.149999999999999" customHeight="1" x14ac:dyDescent="0.45">
      <c r="A45" s="22" t="s">
        <v>187</v>
      </c>
      <c r="B45" s="22" t="s">
        <v>45</v>
      </c>
      <c r="C45" s="80">
        <v>113</v>
      </c>
      <c r="D45" s="23">
        <v>0</v>
      </c>
      <c r="E45" s="80">
        <v>10</v>
      </c>
      <c r="F45" s="34" t="s">
        <v>189</v>
      </c>
      <c r="G45" s="25" t="s">
        <v>189</v>
      </c>
      <c r="H45" s="2">
        <f>'Non-MAGI Redeterminations'!M45</f>
        <v>123</v>
      </c>
      <c r="I45" s="3">
        <f t="shared" si="0"/>
        <v>0</v>
      </c>
    </row>
    <row r="46" spans="1:9" ht="17.149999999999999" customHeight="1" x14ac:dyDescent="0.45">
      <c r="A46" s="22" t="s">
        <v>187</v>
      </c>
      <c r="B46" s="22" t="s">
        <v>46</v>
      </c>
      <c r="C46" s="23">
        <v>326</v>
      </c>
      <c r="D46" s="23">
        <v>5</v>
      </c>
      <c r="E46" s="80">
        <v>102</v>
      </c>
      <c r="F46" s="34" t="s">
        <v>189</v>
      </c>
      <c r="G46" s="25" t="s">
        <v>189</v>
      </c>
      <c r="H46" s="2">
        <f>'Non-MAGI Redeterminations'!M46</f>
        <v>433</v>
      </c>
      <c r="I46" s="3">
        <f t="shared" si="0"/>
        <v>0</v>
      </c>
    </row>
    <row r="47" spans="1:9" ht="17.149999999999999" customHeight="1" x14ac:dyDescent="0.45">
      <c r="A47" s="22" t="s">
        <v>187</v>
      </c>
      <c r="B47" s="22" t="s">
        <v>47</v>
      </c>
      <c r="C47" s="80">
        <v>62</v>
      </c>
      <c r="D47" s="23" t="s">
        <v>189</v>
      </c>
      <c r="E47" s="80" t="s">
        <v>189</v>
      </c>
      <c r="F47" s="35">
        <v>1</v>
      </c>
      <c r="G47" s="25" t="s">
        <v>190</v>
      </c>
      <c r="H47" s="2">
        <f>'Non-MAGI Redeterminations'!M47</f>
        <v>73</v>
      </c>
      <c r="I47" s="3">
        <f t="shared" si="0"/>
        <v>11</v>
      </c>
    </row>
    <row r="48" spans="1:9" ht="17.149999999999999" customHeight="1" x14ac:dyDescent="0.45">
      <c r="A48" s="22" t="s">
        <v>187</v>
      </c>
      <c r="B48" s="22" t="s">
        <v>48</v>
      </c>
      <c r="C48" s="80">
        <v>105</v>
      </c>
      <c r="D48" s="23">
        <v>0</v>
      </c>
      <c r="E48" s="80">
        <v>10</v>
      </c>
      <c r="F48" s="34" t="s">
        <v>189</v>
      </c>
      <c r="G48" s="25" t="s">
        <v>189</v>
      </c>
      <c r="H48" s="2">
        <f>'Non-MAGI Redeterminations'!M48</f>
        <v>115</v>
      </c>
      <c r="I48" s="3">
        <f t="shared" si="0"/>
        <v>0</v>
      </c>
    </row>
    <row r="49" spans="1:9" ht="17.149999999999999" customHeight="1" x14ac:dyDescent="0.45">
      <c r="A49" s="22" t="s">
        <v>187</v>
      </c>
      <c r="B49" s="22" t="s">
        <v>49</v>
      </c>
      <c r="C49" s="80">
        <v>0</v>
      </c>
      <c r="D49" s="23" t="s">
        <v>189</v>
      </c>
      <c r="E49" s="80" t="s">
        <v>189</v>
      </c>
      <c r="F49" s="35">
        <v>1</v>
      </c>
      <c r="G49" s="25" t="s">
        <v>190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49999999999999" customHeight="1" x14ac:dyDescent="0.45">
      <c r="A50" s="22" t="s">
        <v>187</v>
      </c>
      <c r="B50" s="22" t="s">
        <v>50</v>
      </c>
      <c r="C50" s="80">
        <v>12</v>
      </c>
      <c r="D50" s="23">
        <v>0</v>
      </c>
      <c r="E50" s="80" t="s">
        <v>189</v>
      </c>
      <c r="F50" s="35">
        <v>1</v>
      </c>
      <c r="G50" s="25" t="s">
        <v>190</v>
      </c>
      <c r="H50" s="2">
        <f>'Non-MAGI Redeterminations'!M50</f>
        <v>13</v>
      </c>
      <c r="I50" s="3">
        <f t="shared" si="0"/>
        <v>1</v>
      </c>
    </row>
    <row r="51" spans="1:9" ht="17.149999999999999" customHeight="1" x14ac:dyDescent="0.45">
      <c r="A51" s="22" t="s">
        <v>187</v>
      </c>
      <c r="B51" s="22" t="s">
        <v>51</v>
      </c>
      <c r="C51" s="80">
        <v>124</v>
      </c>
      <c r="D51" s="23">
        <v>5</v>
      </c>
      <c r="E51" s="80">
        <v>17</v>
      </c>
      <c r="F51" s="34" t="s">
        <v>189</v>
      </c>
      <c r="G51" s="25" t="s">
        <v>189</v>
      </c>
      <c r="H51" s="2">
        <f>'Non-MAGI Redeterminations'!M51</f>
        <v>146</v>
      </c>
      <c r="I51" s="3">
        <f t="shared" si="0"/>
        <v>0</v>
      </c>
    </row>
    <row r="52" spans="1:9" ht="17.149999999999999" customHeight="1" x14ac:dyDescent="0.45">
      <c r="A52" s="22" t="s">
        <v>187</v>
      </c>
      <c r="B52" s="22" t="s">
        <v>52</v>
      </c>
      <c r="C52" s="80">
        <v>92</v>
      </c>
      <c r="D52" s="23">
        <v>0</v>
      </c>
      <c r="E52" s="80">
        <v>6</v>
      </c>
      <c r="F52" s="34" t="s">
        <v>189</v>
      </c>
      <c r="G52" s="25" t="s">
        <v>189</v>
      </c>
      <c r="H52" s="2">
        <f>'Non-MAGI Redeterminations'!M52</f>
        <v>98</v>
      </c>
      <c r="I52" s="3">
        <f t="shared" si="0"/>
        <v>0</v>
      </c>
    </row>
    <row r="53" spans="1:9" ht="17.149999999999999" customHeight="1" x14ac:dyDescent="0.45">
      <c r="A53" s="22" t="s">
        <v>187</v>
      </c>
      <c r="B53" s="22" t="s">
        <v>53</v>
      </c>
      <c r="C53" s="80">
        <v>251</v>
      </c>
      <c r="D53" s="23">
        <v>10</v>
      </c>
      <c r="E53" s="80">
        <v>48</v>
      </c>
      <c r="F53" s="34" t="s">
        <v>189</v>
      </c>
      <c r="G53" s="25" t="s">
        <v>189</v>
      </c>
      <c r="H53" s="2">
        <f>'Non-MAGI Redeterminations'!M53</f>
        <v>309</v>
      </c>
      <c r="I53" s="3">
        <f t="shared" si="0"/>
        <v>0</v>
      </c>
    </row>
    <row r="54" spans="1:9" ht="17.149999999999999" customHeight="1" x14ac:dyDescent="0.45">
      <c r="A54" s="22" t="s">
        <v>187</v>
      </c>
      <c r="B54" s="22" t="s">
        <v>54</v>
      </c>
      <c r="C54" s="80">
        <v>51</v>
      </c>
      <c r="D54" s="23">
        <v>0</v>
      </c>
      <c r="E54" s="80">
        <v>0</v>
      </c>
      <c r="F54" s="34" t="s">
        <v>189</v>
      </c>
      <c r="G54" s="25" t="s">
        <v>189</v>
      </c>
      <c r="H54" s="2">
        <f>'Non-MAGI Redeterminations'!M54</f>
        <v>51</v>
      </c>
      <c r="I54" s="3">
        <f t="shared" si="0"/>
        <v>0</v>
      </c>
    </row>
    <row r="55" spans="1:9" ht="17.149999999999999" customHeight="1" x14ac:dyDescent="0.45">
      <c r="A55" s="22" t="s">
        <v>187</v>
      </c>
      <c r="B55" s="22" t="s">
        <v>55</v>
      </c>
      <c r="C55" s="80">
        <v>82</v>
      </c>
      <c r="D55" s="23">
        <v>0</v>
      </c>
      <c r="E55" s="80" t="s">
        <v>189</v>
      </c>
      <c r="F55" s="35">
        <v>1</v>
      </c>
      <c r="G55" s="25" t="s">
        <v>190</v>
      </c>
      <c r="H55" s="2">
        <f>'Non-MAGI Redeterminations'!M55</f>
        <v>85</v>
      </c>
      <c r="I55" s="3">
        <f t="shared" si="0"/>
        <v>3</v>
      </c>
    </row>
    <row r="56" spans="1:9" ht="17.149999999999999" customHeight="1" x14ac:dyDescent="0.45">
      <c r="A56" s="22" t="s">
        <v>187</v>
      </c>
      <c r="B56" s="22" t="s">
        <v>56</v>
      </c>
      <c r="C56" s="80" t="s">
        <v>189</v>
      </c>
      <c r="D56" s="23">
        <v>0</v>
      </c>
      <c r="E56" s="80" t="s">
        <v>189</v>
      </c>
      <c r="F56" s="35">
        <v>1</v>
      </c>
      <c r="G56" s="25" t="s">
        <v>190</v>
      </c>
      <c r="H56" s="2" t="str">
        <f>'Non-MAGI Redeterminations'!M56</f>
        <v>intentionally blank</v>
      </c>
      <c r="I56" s="3" t="e">
        <f t="shared" si="0"/>
        <v>#VALUE!</v>
      </c>
    </row>
    <row r="57" spans="1:9" ht="17.149999999999999" customHeight="1" x14ac:dyDescent="0.45">
      <c r="A57" s="22" t="s">
        <v>187</v>
      </c>
      <c r="B57" s="22" t="s">
        <v>57</v>
      </c>
      <c r="C57" s="80">
        <v>136</v>
      </c>
      <c r="D57" s="23" t="s">
        <v>189</v>
      </c>
      <c r="E57" s="80" t="s">
        <v>189</v>
      </c>
      <c r="F57" s="35">
        <v>1</v>
      </c>
      <c r="G57" s="25" t="s">
        <v>190</v>
      </c>
      <c r="H57" s="2">
        <f>'Non-MAGI Redeterminations'!M57</f>
        <v>156</v>
      </c>
      <c r="I57" s="3">
        <f t="shared" si="0"/>
        <v>20</v>
      </c>
    </row>
    <row r="58" spans="1:9" ht="17.149999999999999" customHeight="1" x14ac:dyDescent="0.45">
      <c r="A58" s="22" t="s">
        <v>187</v>
      </c>
      <c r="B58" s="22" t="s">
        <v>58</v>
      </c>
      <c r="C58" s="80">
        <v>5</v>
      </c>
      <c r="D58" s="23">
        <v>0</v>
      </c>
      <c r="E58" s="80" t="s">
        <v>189</v>
      </c>
      <c r="F58" s="35">
        <v>1</v>
      </c>
      <c r="G58" s="25" t="s">
        <v>190</v>
      </c>
      <c r="H58" s="2">
        <f>'Non-MAGI Redeterminations'!M58</f>
        <v>6</v>
      </c>
      <c r="I58" s="3">
        <f t="shared" si="0"/>
        <v>1</v>
      </c>
    </row>
    <row r="59" spans="1:9" ht="17.149999999999999" customHeight="1" x14ac:dyDescent="0.45">
      <c r="A59" s="22" t="s">
        <v>187</v>
      </c>
      <c r="B59" s="22" t="s">
        <v>59</v>
      </c>
      <c r="C59" s="80">
        <v>309</v>
      </c>
      <c r="D59" s="23">
        <v>11</v>
      </c>
      <c r="E59" s="80">
        <v>14</v>
      </c>
      <c r="F59" s="34" t="s">
        <v>189</v>
      </c>
      <c r="G59" s="25" t="s">
        <v>189</v>
      </c>
      <c r="H59" s="2">
        <f>'Non-MAGI Redeterminations'!M59</f>
        <v>334</v>
      </c>
      <c r="I59" s="3">
        <f t="shared" si="0"/>
        <v>0</v>
      </c>
    </row>
    <row r="60" spans="1:9" ht="17.149999999999999" customHeight="1" x14ac:dyDescent="0.45">
      <c r="A60" s="22" t="s">
        <v>187</v>
      </c>
      <c r="B60" s="22" t="s">
        <v>60</v>
      </c>
      <c r="C60" s="80">
        <v>37</v>
      </c>
      <c r="D60" s="23" t="s">
        <v>189</v>
      </c>
      <c r="E60" s="80" t="s">
        <v>189</v>
      </c>
      <c r="F60" s="35">
        <v>1</v>
      </c>
      <c r="G60" s="25" t="s">
        <v>190</v>
      </c>
      <c r="H60" s="2">
        <f>'Non-MAGI Redeterminations'!M60</f>
        <v>45</v>
      </c>
      <c r="I60" s="3">
        <f t="shared" si="0"/>
        <v>8</v>
      </c>
    </row>
    <row r="61" spans="1:9" ht="17.149999999999999" customHeight="1" x14ac:dyDescent="0.45">
      <c r="A61" s="22" t="s">
        <v>187</v>
      </c>
      <c r="B61" s="22" t="s">
        <v>61</v>
      </c>
      <c r="C61" s="80">
        <v>39</v>
      </c>
      <c r="D61" s="23" t="s">
        <v>189</v>
      </c>
      <c r="E61" s="80" t="s">
        <v>189</v>
      </c>
      <c r="F61" s="35">
        <v>1</v>
      </c>
      <c r="G61" s="25" t="s">
        <v>190</v>
      </c>
      <c r="H61" s="2">
        <f>'Non-MAGI Redeterminations'!M61</f>
        <v>52</v>
      </c>
      <c r="I61" s="3">
        <f t="shared" si="0"/>
        <v>13</v>
      </c>
    </row>
    <row r="62" spans="1:9" ht="17.149999999999999" customHeight="1" x14ac:dyDescent="0.45">
      <c r="A62" s="29" t="s">
        <v>187</v>
      </c>
      <c r="B62" s="29" t="s">
        <v>62</v>
      </c>
      <c r="C62" s="30">
        <v>10613</v>
      </c>
      <c r="D62" s="30">
        <v>293</v>
      </c>
      <c r="E62" s="30">
        <v>1201</v>
      </c>
      <c r="F62" s="51" t="s">
        <v>189</v>
      </c>
      <c r="G62" s="32" t="s">
        <v>189</v>
      </c>
      <c r="H62" s="2">
        <f>'Non-MAGI Redeterminations'!M62</f>
        <v>12107</v>
      </c>
      <c r="I62" s="3">
        <f t="shared" si="0"/>
        <v>0</v>
      </c>
    </row>
    <row r="63" spans="1:9" ht="17.149999999999999" customHeight="1" x14ac:dyDescent="0.45">
      <c r="A63" s="33" t="s">
        <v>106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49999999999999" customHeight="1" zeroHeight="1" x14ac:dyDescent="0.45"/>
  <cols>
    <col min="1" max="1" width="19.7265625" style="2" customWidth="1"/>
    <col min="2" max="2" width="17.7265625" style="2" customWidth="1"/>
    <col min="3" max="9" width="19.81640625" style="2" bestFit="1" customWidth="1"/>
    <col min="10" max="10" width="22.54296875" style="18" bestFit="1" customWidth="1"/>
    <col min="11" max="11" width="42.7265625" style="20" customWidth="1"/>
    <col min="12" max="16384" width="11.453125" style="2" hidden="1"/>
  </cols>
  <sheetData>
    <row r="1" spans="1:13" ht="17.149999999999999" customHeight="1" x14ac:dyDescent="0.45">
      <c r="A1" s="11" t="s">
        <v>176</v>
      </c>
    </row>
    <row r="2" spans="1:13" s="1" customFormat="1" ht="23.15" customHeight="1" x14ac:dyDescent="0.65">
      <c r="A2" s="13" t="s">
        <v>102</v>
      </c>
      <c r="J2" s="19"/>
      <c r="K2" s="21"/>
    </row>
    <row r="3" spans="1:13" s="5" customFormat="1" ht="35" x14ac:dyDescent="0.25">
      <c r="A3" s="52" t="s">
        <v>0</v>
      </c>
      <c r="B3" s="52" t="s">
        <v>123</v>
      </c>
      <c r="C3" s="81" t="s">
        <v>97</v>
      </c>
      <c r="D3" s="52" t="s">
        <v>98</v>
      </c>
      <c r="E3" s="52" t="s">
        <v>101</v>
      </c>
      <c r="F3" s="81" t="s">
        <v>103</v>
      </c>
      <c r="G3" s="52" t="s">
        <v>125</v>
      </c>
      <c r="H3" s="52" t="s">
        <v>126</v>
      </c>
      <c r="I3" s="52" t="s">
        <v>99</v>
      </c>
      <c r="J3" s="55" t="s">
        <v>2</v>
      </c>
      <c r="K3" s="52" t="s">
        <v>3</v>
      </c>
    </row>
    <row r="4" spans="1:13" ht="17.149999999999999" customHeight="1" x14ac:dyDescent="0.45">
      <c r="A4" s="47" t="s">
        <v>187</v>
      </c>
      <c r="B4" s="22" t="s">
        <v>4</v>
      </c>
      <c r="C4" s="23">
        <v>1134</v>
      </c>
      <c r="D4" s="80" t="s">
        <v>189</v>
      </c>
      <c r="E4" s="80" t="s">
        <v>189</v>
      </c>
      <c r="F4" s="80">
        <v>18</v>
      </c>
      <c r="G4" s="80">
        <v>14</v>
      </c>
      <c r="H4" s="80">
        <v>16</v>
      </c>
      <c r="I4" s="80">
        <v>145</v>
      </c>
      <c r="J4" s="34">
        <v>2</v>
      </c>
      <c r="K4" s="25" t="s">
        <v>191</v>
      </c>
      <c r="L4" s="2">
        <f>'Redeterminations Total'!M4</f>
        <v>1571</v>
      </c>
      <c r="M4" s="3">
        <f>L4-(SUM(C4:I4))</f>
        <v>244</v>
      </c>
    </row>
    <row r="5" spans="1:13" ht="17.149999999999999" customHeight="1" x14ac:dyDescent="0.45">
      <c r="A5" s="47" t="s">
        <v>187</v>
      </c>
      <c r="B5" s="22" t="s">
        <v>5</v>
      </c>
      <c r="C5" s="80" t="s">
        <v>189</v>
      </c>
      <c r="D5" s="80">
        <v>0</v>
      </c>
      <c r="E5" s="80">
        <v>0</v>
      </c>
      <c r="F5" s="80">
        <v>0</v>
      </c>
      <c r="G5" s="80">
        <v>0</v>
      </c>
      <c r="H5" s="80">
        <v>0</v>
      </c>
      <c r="I5" s="80">
        <v>0</v>
      </c>
      <c r="J5" s="34" t="s">
        <v>189</v>
      </c>
      <c r="K5" s="25" t="s">
        <v>189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49999999999999" customHeight="1" x14ac:dyDescent="0.45">
      <c r="A6" s="47" t="s">
        <v>187</v>
      </c>
      <c r="B6" s="22" t="s">
        <v>6</v>
      </c>
      <c r="C6" s="80">
        <v>24</v>
      </c>
      <c r="D6" s="80">
        <v>6</v>
      </c>
      <c r="E6" s="80">
        <v>0</v>
      </c>
      <c r="F6" s="80">
        <v>0</v>
      </c>
      <c r="G6" s="80" t="s">
        <v>189</v>
      </c>
      <c r="H6" s="80" t="s">
        <v>189</v>
      </c>
      <c r="I6" s="80">
        <v>0</v>
      </c>
      <c r="J6" s="35">
        <v>1</v>
      </c>
      <c r="K6" s="25" t="s">
        <v>190</v>
      </c>
      <c r="L6" s="2">
        <f>'Redeterminations Total'!M6</f>
        <v>41</v>
      </c>
      <c r="M6" s="3">
        <f t="shared" si="0"/>
        <v>11</v>
      </c>
    </row>
    <row r="7" spans="1:13" ht="17.149999999999999" customHeight="1" x14ac:dyDescent="0.45">
      <c r="A7" s="47" t="s">
        <v>187</v>
      </c>
      <c r="B7" s="22" t="s">
        <v>7</v>
      </c>
      <c r="C7" s="23">
        <v>190</v>
      </c>
      <c r="D7" s="80">
        <v>7</v>
      </c>
      <c r="E7" s="80">
        <v>0</v>
      </c>
      <c r="F7" s="80" t="s">
        <v>189</v>
      </c>
      <c r="G7" s="80" t="s">
        <v>189</v>
      </c>
      <c r="H7" s="80">
        <v>8</v>
      </c>
      <c r="I7" s="80">
        <v>39</v>
      </c>
      <c r="J7" s="35">
        <v>1</v>
      </c>
      <c r="K7" s="25" t="s">
        <v>190</v>
      </c>
      <c r="L7" s="2">
        <f>'Redeterminations Total'!M7</f>
        <v>253</v>
      </c>
      <c r="M7" s="3">
        <f t="shared" si="0"/>
        <v>9</v>
      </c>
    </row>
    <row r="8" spans="1:13" ht="17.149999999999999" customHeight="1" x14ac:dyDescent="0.45">
      <c r="A8" s="47" t="s">
        <v>187</v>
      </c>
      <c r="B8" s="22" t="s">
        <v>8</v>
      </c>
      <c r="C8" s="80">
        <v>19</v>
      </c>
      <c r="D8" s="80" t="s">
        <v>189</v>
      </c>
      <c r="E8" s="80">
        <v>0</v>
      </c>
      <c r="F8" s="80" t="s">
        <v>189</v>
      </c>
      <c r="G8" s="80" t="s">
        <v>189</v>
      </c>
      <c r="H8" s="80" t="s">
        <v>189</v>
      </c>
      <c r="I8" s="80">
        <v>0</v>
      </c>
      <c r="J8" s="35">
        <v>1</v>
      </c>
      <c r="K8" s="25" t="s">
        <v>190</v>
      </c>
      <c r="L8" s="2">
        <f>'Redeterminations Total'!M8</f>
        <v>33</v>
      </c>
      <c r="M8" s="3">
        <f t="shared" si="0"/>
        <v>14</v>
      </c>
    </row>
    <row r="9" spans="1:13" ht="17.149999999999999" customHeight="1" x14ac:dyDescent="0.45">
      <c r="A9" s="47" t="s">
        <v>187</v>
      </c>
      <c r="B9" s="22" t="s">
        <v>9</v>
      </c>
      <c r="C9" s="80">
        <v>27</v>
      </c>
      <c r="D9" s="80">
        <v>0</v>
      </c>
      <c r="E9" s="80">
        <v>0</v>
      </c>
      <c r="F9" s="80">
        <v>0</v>
      </c>
      <c r="G9" s="80" t="s">
        <v>189</v>
      </c>
      <c r="H9" s="80">
        <v>0</v>
      </c>
      <c r="I9" s="80">
        <v>0</v>
      </c>
      <c r="J9" s="35">
        <v>1</v>
      </c>
      <c r="K9" s="25" t="s">
        <v>190</v>
      </c>
      <c r="L9" s="2">
        <f>'Redeterminations Total'!M9</f>
        <v>31</v>
      </c>
      <c r="M9" s="3">
        <f t="shared" si="0"/>
        <v>4</v>
      </c>
    </row>
    <row r="10" spans="1:13" ht="17.149999999999999" customHeight="1" x14ac:dyDescent="0.45">
      <c r="A10" s="47" t="s">
        <v>187</v>
      </c>
      <c r="B10" s="47" t="s">
        <v>10</v>
      </c>
      <c r="C10" s="23">
        <v>881</v>
      </c>
      <c r="D10" s="80" t="s">
        <v>189</v>
      </c>
      <c r="E10" s="80" t="s">
        <v>189</v>
      </c>
      <c r="F10" s="80">
        <v>11</v>
      </c>
      <c r="G10" s="80">
        <v>61</v>
      </c>
      <c r="H10" s="80">
        <v>34</v>
      </c>
      <c r="I10" s="80">
        <v>202</v>
      </c>
      <c r="J10" s="34">
        <v>2</v>
      </c>
      <c r="K10" s="25" t="s">
        <v>191</v>
      </c>
      <c r="L10" s="2">
        <f>'Redeterminations Total'!M10</f>
        <v>1335</v>
      </c>
      <c r="M10" s="3">
        <f t="shared" si="0"/>
        <v>146</v>
      </c>
    </row>
    <row r="11" spans="1:13" ht="17.149999999999999" customHeight="1" x14ac:dyDescent="0.45">
      <c r="A11" s="47" t="s">
        <v>187</v>
      </c>
      <c r="B11" s="22" t="s">
        <v>11</v>
      </c>
      <c r="C11" s="80">
        <v>44</v>
      </c>
      <c r="D11" s="80">
        <v>5</v>
      </c>
      <c r="E11" s="80">
        <v>0</v>
      </c>
      <c r="F11" s="80">
        <v>0</v>
      </c>
      <c r="G11" s="80" t="s">
        <v>189</v>
      </c>
      <c r="H11" s="80">
        <v>5</v>
      </c>
      <c r="I11" s="80">
        <v>0</v>
      </c>
      <c r="J11" s="35">
        <v>1</v>
      </c>
      <c r="K11" s="25" t="s">
        <v>190</v>
      </c>
      <c r="L11" s="2">
        <f>'Redeterminations Total'!M11</f>
        <v>57</v>
      </c>
      <c r="M11" s="3">
        <f t="shared" si="0"/>
        <v>3</v>
      </c>
    </row>
    <row r="12" spans="1:13" ht="17.149999999999999" customHeight="1" x14ac:dyDescent="0.45">
      <c r="A12" s="47" t="s">
        <v>187</v>
      </c>
      <c r="B12" s="22" t="s">
        <v>12</v>
      </c>
      <c r="C12" s="80">
        <v>77</v>
      </c>
      <c r="D12" s="80">
        <v>11</v>
      </c>
      <c r="E12" s="80">
        <v>0</v>
      </c>
      <c r="F12" s="80" t="s">
        <v>189</v>
      </c>
      <c r="G12" s="80">
        <v>11</v>
      </c>
      <c r="H12" s="80">
        <v>13</v>
      </c>
      <c r="I12" s="80">
        <v>0</v>
      </c>
      <c r="J12" s="35">
        <v>1</v>
      </c>
      <c r="K12" s="25" t="s">
        <v>190</v>
      </c>
      <c r="L12" s="2">
        <f>'Redeterminations Total'!M12</f>
        <v>130</v>
      </c>
      <c r="M12" s="3">
        <f t="shared" si="0"/>
        <v>18</v>
      </c>
    </row>
    <row r="13" spans="1:13" ht="17.149999999999999" customHeight="1" x14ac:dyDescent="0.45">
      <c r="A13" s="47" t="s">
        <v>187</v>
      </c>
      <c r="B13" s="22" t="s">
        <v>13</v>
      </c>
      <c r="C13" s="23">
        <v>873</v>
      </c>
      <c r="D13" s="80">
        <v>186</v>
      </c>
      <c r="E13" s="80">
        <v>6</v>
      </c>
      <c r="F13" s="80">
        <v>11</v>
      </c>
      <c r="G13" s="80">
        <v>11</v>
      </c>
      <c r="H13" s="80">
        <v>14</v>
      </c>
      <c r="I13" s="80">
        <v>219</v>
      </c>
      <c r="J13" s="34" t="s">
        <v>189</v>
      </c>
      <c r="K13" s="25" t="s">
        <v>189</v>
      </c>
      <c r="L13" s="2">
        <f>'Redeterminations Total'!M13</f>
        <v>1320</v>
      </c>
      <c r="M13" s="3">
        <f t="shared" si="0"/>
        <v>0</v>
      </c>
    </row>
    <row r="14" spans="1:13" ht="17.149999999999999" customHeight="1" x14ac:dyDescent="0.45">
      <c r="A14" s="47" t="s">
        <v>187</v>
      </c>
      <c r="B14" s="22" t="s">
        <v>14</v>
      </c>
      <c r="C14" s="80">
        <v>54</v>
      </c>
      <c r="D14" s="80">
        <v>7</v>
      </c>
      <c r="E14" s="80">
        <v>0</v>
      </c>
      <c r="F14" s="80">
        <v>0</v>
      </c>
      <c r="G14" s="80" t="s">
        <v>189</v>
      </c>
      <c r="H14" s="80" t="s">
        <v>189</v>
      </c>
      <c r="I14" s="80">
        <v>0</v>
      </c>
      <c r="J14" s="35">
        <v>1</v>
      </c>
      <c r="K14" s="25" t="s">
        <v>190</v>
      </c>
      <c r="L14" s="2">
        <f>'Redeterminations Total'!M14</f>
        <v>73</v>
      </c>
      <c r="M14" s="3">
        <f t="shared" si="0"/>
        <v>12</v>
      </c>
    </row>
    <row r="15" spans="1:13" ht="17.149999999999999" customHeight="1" x14ac:dyDescent="0.45">
      <c r="A15" s="47" t="s">
        <v>187</v>
      </c>
      <c r="B15" s="22" t="s">
        <v>15</v>
      </c>
      <c r="C15" s="80">
        <v>119</v>
      </c>
      <c r="D15" s="80" t="s">
        <v>189</v>
      </c>
      <c r="E15" s="80">
        <v>0</v>
      </c>
      <c r="F15" s="80" t="s">
        <v>189</v>
      </c>
      <c r="G15" s="80" t="s">
        <v>189</v>
      </c>
      <c r="H15" s="80" t="s">
        <v>189</v>
      </c>
      <c r="I15" s="80">
        <v>13</v>
      </c>
      <c r="J15" s="35">
        <v>1</v>
      </c>
      <c r="K15" s="25" t="s">
        <v>190</v>
      </c>
      <c r="L15" s="2">
        <f>'Redeterminations Total'!M15</f>
        <v>147</v>
      </c>
      <c r="M15" s="3">
        <f t="shared" si="0"/>
        <v>15</v>
      </c>
    </row>
    <row r="16" spans="1:13" ht="17.149999999999999" customHeight="1" x14ac:dyDescent="0.45">
      <c r="A16" s="47" t="s">
        <v>187</v>
      </c>
      <c r="B16" s="22" t="s">
        <v>16</v>
      </c>
      <c r="C16" s="23">
        <v>304</v>
      </c>
      <c r="D16" s="80" t="s">
        <v>189</v>
      </c>
      <c r="E16" s="80" t="s">
        <v>189</v>
      </c>
      <c r="F16" s="80">
        <v>5</v>
      </c>
      <c r="G16" s="80">
        <v>12</v>
      </c>
      <c r="H16" s="80">
        <v>16</v>
      </c>
      <c r="I16" s="80">
        <v>94</v>
      </c>
      <c r="J16" s="34">
        <v>2</v>
      </c>
      <c r="K16" s="25" t="s">
        <v>191</v>
      </c>
      <c r="L16" s="2">
        <f>'Redeterminations Total'!M16</f>
        <v>461</v>
      </c>
      <c r="M16" s="3">
        <f t="shared" si="0"/>
        <v>30</v>
      </c>
    </row>
    <row r="17" spans="1:13" ht="17.149999999999999" customHeight="1" x14ac:dyDescent="0.45">
      <c r="A17" s="47" t="s">
        <v>187</v>
      </c>
      <c r="B17" s="22" t="s">
        <v>17</v>
      </c>
      <c r="C17" s="80">
        <v>33</v>
      </c>
      <c r="D17" s="80">
        <v>6</v>
      </c>
      <c r="E17" s="80">
        <v>0</v>
      </c>
      <c r="F17" s="80">
        <v>0</v>
      </c>
      <c r="G17" s="80">
        <v>0</v>
      </c>
      <c r="H17" s="80">
        <v>0</v>
      </c>
      <c r="I17" s="80">
        <v>0</v>
      </c>
      <c r="J17" s="34" t="s">
        <v>189</v>
      </c>
      <c r="K17" s="25" t="s">
        <v>189</v>
      </c>
      <c r="L17" s="2">
        <f>'Redeterminations Total'!M17</f>
        <v>39</v>
      </c>
      <c r="M17" s="3">
        <f t="shared" si="0"/>
        <v>0</v>
      </c>
    </row>
    <row r="18" spans="1:13" ht="17.149999999999999" customHeight="1" x14ac:dyDescent="0.45">
      <c r="A18" s="47" t="s">
        <v>187</v>
      </c>
      <c r="B18" s="22" t="s">
        <v>18</v>
      </c>
      <c r="C18" s="23">
        <v>877</v>
      </c>
      <c r="D18" s="80">
        <v>250</v>
      </c>
      <c r="E18" s="80">
        <v>11</v>
      </c>
      <c r="F18" s="80">
        <v>9</v>
      </c>
      <c r="G18" s="80">
        <v>64</v>
      </c>
      <c r="H18" s="80">
        <v>74</v>
      </c>
      <c r="I18" s="80">
        <v>229</v>
      </c>
      <c r="J18" s="34" t="s">
        <v>189</v>
      </c>
      <c r="K18" s="25" t="s">
        <v>189</v>
      </c>
      <c r="L18" s="2">
        <f>'Redeterminations Total'!M18</f>
        <v>1514</v>
      </c>
      <c r="M18" s="3">
        <f t="shared" si="0"/>
        <v>0</v>
      </c>
    </row>
    <row r="19" spans="1:13" ht="17.149999999999999" customHeight="1" x14ac:dyDescent="0.45">
      <c r="A19" s="47" t="s">
        <v>187</v>
      </c>
      <c r="B19" s="22" t="s">
        <v>19</v>
      </c>
      <c r="C19" s="80">
        <v>80</v>
      </c>
      <c r="D19" s="80" t="s">
        <v>189</v>
      </c>
      <c r="E19" s="80" t="s">
        <v>189</v>
      </c>
      <c r="F19" s="80" t="s">
        <v>189</v>
      </c>
      <c r="G19" s="80" t="s">
        <v>189</v>
      </c>
      <c r="H19" s="80">
        <v>11</v>
      </c>
      <c r="I19" s="80">
        <v>0</v>
      </c>
      <c r="J19" s="35">
        <v>1</v>
      </c>
      <c r="K19" s="25" t="s">
        <v>190</v>
      </c>
      <c r="L19" s="2">
        <f>'Redeterminations Total'!M19</f>
        <v>209</v>
      </c>
      <c r="M19" s="3">
        <f t="shared" si="0"/>
        <v>118</v>
      </c>
    </row>
    <row r="20" spans="1:13" ht="17.149999999999999" customHeight="1" x14ac:dyDescent="0.45">
      <c r="A20" s="47" t="s">
        <v>187</v>
      </c>
      <c r="B20" s="22" t="s">
        <v>20</v>
      </c>
      <c r="C20" s="80">
        <v>92</v>
      </c>
      <c r="D20" s="80" t="s">
        <v>189</v>
      </c>
      <c r="E20" s="80">
        <v>0</v>
      </c>
      <c r="F20" s="80" t="s">
        <v>189</v>
      </c>
      <c r="G20" s="80" t="s">
        <v>189</v>
      </c>
      <c r="H20" s="80">
        <v>5</v>
      </c>
      <c r="I20" s="80">
        <v>18</v>
      </c>
      <c r="J20" s="35">
        <v>1</v>
      </c>
      <c r="K20" s="25" t="s">
        <v>190</v>
      </c>
      <c r="L20" s="2">
        <f>'Redeterminations Total'!M20</f>
        <v>124</v>
      </c>
      <c r="M20" s="3">
        <f t="shared" si="0"/>
        <v>9</v>
      </c>
    </row>
    <row r="21" spans="1:13" ht="17.149999999999999" customHeight="1" x14ac:dyDescent="0.45">
      <c r="A21" s="47" t="s">
        <v>187</v>
      </c>
      <c r="B21" s="22" t="s">
        <v>21</v>
      </c>
      <c r="C21" s="80">
        <v>19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34" t="s">
        <v>189</v>
      </c>
      <c r="K21" s="25" t="s">
        <v>189</v>
      </c>
      <c r="L21" s="2">
        <f>'Redeterminations Total'!M21</f>
        <v>22</v>
      </c>
      <c r="M21" s="3">
        <f t="shared" si="0"/>
        <v>3</v>
      </c>
    </row>
    <row r="22" spans="1:13" ht="17.149999999999999" customHeight="1" x14ac:dyDescent="0.45">
      <c r="A22" s="47" t="s">
        <v>187</v>
      </c>
      <c r="B22" s="22" t="s">
        <v>22</v>
      </c>
      <c r="C22" s="23">
        <v>9586</v>
      </c>
      <c r="D22" s="23">
        <v>2422</v>
      </c>
      <c r="E22" s="80">
        <v>118</v>
      </c>
      <c r="F22" s="80">
        <v>131</v>
      </c>
      <c r="G22" s="80">
        <v>188</v>
      </c>
      <c r="H22" s="80">
        <v>336</v>
      </c>
      <c r="I22" s="23">
        <v>1877</v>
      </c>
      <c r="J22" s="34" t="s">
        <v>189</v>
      </c>
      <c r="K22" s="25" t="s">
        <v>189</v>
      </c>
      <c r="L22" s="2">
        <f>'Redeterminations Total'!M22</f>
        <v>14658</v>
      </c>
      <c r="M22" s="3">
        <f t="shared" si="0"/>
        <v>0</v>
      </c>
    </row>
    <row r="23" spans="1:13" ht="17.149999999999999" customHeight="1" x14ac:dyDescent="0.45">
      <c r="A23" s="47" t="s">
        <v>187</v>
      </c>
      <c r="B23" s="22" t="s">
        <v>23</v>
      </c>
      <c r="C23" s="80">
        <v>144</v>
      </c>
      <c r="D23" s="80">
        <v>54</v>
      </c>
      <c r="E23" s="80">
        <v>0</v>
      </c>
      <c r="F23" s="80" t="s">
        <v>189</v>
      </c>
      <c r="G23" s="80" t="s">
        <v>189</v>
      </c>
      <c r="H23" s="80">
        <v>11</v>
      </c>
      <c r="I23" s="80">
        <v>0</v>
      </c>
      <c r="J23" s="35">
        <v>1</v>
      </c>
      <c r="K23" s="25" t="s">
        <v>190</v>
      </c>
      <c r="L23" s="2">
        <f>'Redeterminations Total'!M23</f>
        <v>238</v>
      </c>
      <c r="M23" s="3">
        <f t="shared" si="0"/>
        <v>29</v>
      </c>
    </row>
    <row r="24" spans="1:13" ht="17.149999999999999" customHeight="1" x14ac:dyDescent="0.45">
      <c r="A24" s="47" t="s">
        <v>187</v>
      </c>
      <c r="B24" s="22" t="s">
        <v>24</v>
      </c>
      <c r="C24" s="80">
        <v>230</v>
      </c>
      <c r="D24" s="80">
        <v>17</v>
      </c>
      <c r="E24" s="80">
        <v>0</v>
      </c>
      <c r="F24" s="80">
        <v>0</v>
      </c>
      <c r="G24" s="80" t="s">
        <v>189</v>
      </c>
      <c r="H24" s="80" t="s">
        <v>189</v>
      </c>
      <c r="I24" s="80">
        <v>0</v>
      </c>
      <c r="J24" s="35">
        <v>1</v>
      </c>
      <c r="K24" s="25" t="s">
        <v>190</v>
      </c>
      <c r="L24" s="2">
        <f>'Redeterminations Total'!M24</f>
        <v>279</v>
      </c>
      <c r="M24" s="3">
        <f t="shared" si="0"/>
        <v>32</v>
      </c>
    </row>
    <row r="25" spans="1:13" ht="17.149999999999999" customHeight="1" x14ac:dyDescent="0.45">
      <c r="A25" s="47" t="s">
        <v>187</v>
      </c>
      <c r="B25" s="22" t="s">
        <v>25</v>
      </c>
      <c r="C25" s="80" t="s">
        <v>189</v>
      </c>
      <c r="D25" s="80" t="s">
        <v>189</v>
      </c>
      <c r="E25" s="80">
        <v>0</v>
      </c>
      <c r="F25" s="80">
        <v>0</v>
      </c>
      <c r="G25" s="80">
        <v>0</v>
      </c>
      <c r="H25" s="80">
        <v>5</v>
      </c>
      <c r="I25" s="80" t="s">
        <v>189</v>
      </c>
      <c r="J25" s="35">
        <v>1</v>
      </c>
      <c r="K25" s="25" t="s">
        <v>190</v>
      </c>
      <c r="L25" s="2">
        <f>'Redeterminations Total'!M25</f>
        <v>23</v>
      </c>
      <c r="M25" s="3">
        <f t="shared" si="0"/>
        <v>18</v>
      </c>
    </row>
    <row r="26" spans="1:13" ht="17.149999999999999" customHeight="1" x14ac:dyDescent="0.45">
      <c r="A26" s="47" t="s">
        <v>187</v>
      </c>
      <c r="B26" s="22" t="s">
        <v>26</v>
      </c>
      <c r="C26" s="80">
        <v>75</v>
      </c>
      <c r="D26" s="80" t="s">
        <v>189</v>
      </c>
      <c r="E26" s="80" t="s">
        <v>189</v>
      </c>
      <c r="F26" s="80">
        <v>0</v>
      </c>
      <c r="G26" s="80" t="s">
        <v>189</v>
      </c>
      <c r="H26" s="80">
        <v>7</v>
      </c>
      <c r="I26" s="80">
        <v>0</v>
      </c>
      <c r="J26" s="35">
        <v>1</v>
      </c>
      <c r="K26" s="25" t="s">
        <v>190</v>
      </c>
      <c r="L26" s="2">
        <f>'Redeterminations Total'!M26</f>
        <v>102</v>
      </c>
      <c r="M26" s="3">
        <f t="shared" si="0"/>
        <v>20</v>
      </c>
    </row>
    <row r="27" spans="1:13" ht="17.149999999999999" customHeight="1" x14ac:dyDescent="0.45">
      <c r="A27" s="47" t="s">
        <v>187</v>
      </c>
      <c r="B27" s="22" t="s">
        <v>27</v>
      </c>
      <c r="C27" s="23">
        <v>275</v>
      </c>
      <c r="D27" s="80">
        <v>46</v>
      </c>
      <c r="E27" s="80">
        <v>0</v>
      </c>
      <c r="F27" s="80" t="s">
        <v>189</v>
      </c>
      <c r="G27" s="80">
        <v>14</v>
      </c>
      <c r="H27" s="80" t="s">
        <v>189</v>
      </c>
      <c r="I27" s="80">
        <v>68</v>
      </c>
      <c r="J27" s="35">
        <v>1</v>
      </c>
      <c r="K27" s="25" t="s">
        <v>190</v>
      </c>
      <c r="L27" s="2">
        <f>'Redeterminations Total'!M27</f>
        <v>419</v>
      </c>
      <c r="M27" s="3">
        <f t="shared" si="0"/>
        <v>16</v>
      </c>
    </row>
    <row r="28" spans="1:13" ht="17.149999999999999" customHeight="1" x14ac:dyDescent="0.45">
      <c r="A28" s="47" t="s">
        <v>187</v>
      </c>
      <c r="B28" s="22" t="s">
        <v>28</v>
      </c>
      <c r="C28" s="80" t="s">
        <v>189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34" t="s">
        <v>189</v>
      </c>
      <c r="K28" s="25" t="s">
        <v>189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49999999999999" customHeight="1" x14ac:dyDescent="0.45">
      <c r="A29" s="47" t="s">
        <v>187</v>
      </c>
      <c r="B29" s="22" t="s">
        <v>29</v>
      </c>
      <c r="C29" s="80" t="s">
        <v>189</v>
      </c>
      <c r="D29" s="80">
        <v>0</v>
      </c>
      <c r="E29" s="80">
        <v>0</v>
      </c>
      <c r="F29" s="80" t="s">
        <v>189</v>
      </c>
      <c r="G29" s="80">
        <v>0</v>
      </c>
      <c r="H29" s="80" t="s">
        <v>189</v>
      </c>
      <c r="I29" s="80">
        <v>0</v>
      </c>
      <c r="J29" s="35">
        <v>1</v>
      </c>
      <c r="K29" s="25" t="s">
        <v>190</v>
      </c>
      <c r="L29" s="2">
        <f>'Redeterminations Total'!M29</f>
        <v>24</v>
      </c>
      <c r="M29" s="3">
        <f t="shared" si="0"/>
        <v>24</v>
      </c>
    </row>
    <row r="30" spans="1:13" ht="17.149999999999999" customHeight="1" x14ac:dyDescent="0.45">
      <c r="A30" s="47" t="s">
        <v>187</v>
      </c>
      <c r="B30" s="22" t="s">
        <v>30</v>
      </c>
      <c r="C30" s="23">
        <v>651</v>
      </c>
      <c r="D30" s="80">
        <v>36</v>
      </c>
      <c r="E30" s="80">
        <v>0</v>
      </c>
      <c r="F30" s="80" t="s">
        <v>189</v>
      </c>
      <c r="G30" s="80">
        <v>27</v>
      </c>
      <c r="H30" s="80" t="s">
        <v>189</v>
      </c>
      <c r="I30" s="80">
        <v>89</v>
      </c>
      <c r="J30" s="35">
        <v>1</v>
      </c>
      <c r="K30" s="25" t="s">
        <v>190</v>
      </c>
      <c r="L30" s="2">
        <f>'Redeterminations Total'!M30</f>
        <v>818</v>
      </c>
      <c r="M30" s="3">
        <f t="shared" si="0"/>
        <v>15</v>
      </c>
    </row>
    <row r="31" spans="1:13" ht="17.149999999999999" customHeight="1" x14ac:dyDescent="0.45">
      <c r="A31" s="47" t="s">
        <v>187</v>
      </c>
      <c r="B31" s="22" t="s">
        <v>31</v>
      </c>
      <c r="C31" s="80">
        <v>61</v>
      </c>
      <c r="D31" s="80" t="s">
        <v>189</v>
      </c>
      <c r="E31" s="80" t="s">
        <v>189</v>
      </c>
      <c r="F31" s="80" t="s">
        <v>189</v>
      </c>
      <c r="G31" s="80" t="s">
        <v>189</v>
      </c>
      <c r="H31" s="80">
        <v>8</v>
      </c>
      <c r="I31" s="80">
        <v>0</v>
      </c>
      <c r="J31" s="35">
        <v>1</v>
      </c>
      <c r="K31" s="25" t="s">
        <v>190</v>
      </c>
      <c r="L31" s="2">
        <f>'Redeterminations Total'!M31</f>
        <v>108</v>
      </c>
      <c r="M31" s="3">
        <f t="shared" si="0"/>
        <v>39</v>
      </c>
    </row>
    <row r="32" spans="1:13" ht="17.149999999999999" customHeight="1" x14ac:dyDescent="0.45">
      <c r="A32" s="47" t="s">
        <v>187</v>
      </c>
      <c r="B32" s="22" t="s">
        <v>32</v>
      </c>
      <c r="C32" s="80">
        <v>63</v>
      </c>
      <c r="D32" s="80">
        <v>23</v>
      </c>
      <c r="E32" s="80">
        <v>0</v>
      </c>
      <c r="F32" s="80">
        <v>0</v>
      </c>
      <c r="G32" s="80">
        <v>5</v>
      </c>
      <c r="H32" s="80">
        <v>8</v>
      </c>
      <c r="I32" s="80" t="s">
        <v>189</v>
      </c>
      <c r="J32" s="34">
        <v>2</v>
      </c>
      <c r="K32" s="25" t="s">
        <v>191</v>
      </c>
      <c r="L32" s="2">
        <f>'Redeterminations Total'!M32</f>
        <v>110</v>
      </c>
      <c r="M32" s="3">
        <f t="shared" si="0"/>
        <v>11</v>
      </c>
    </row>
    <row r="33" spans="1:13" ht="17.149999999999999" customHeight="1" x14ac:dyDescent="0.45">
      <c r="A33" s="47" t="s">
        <v>187</v>
      </c>
      <c r="B33" s="22" t="s">
        <v>33</v>
      </c>
      <c r="C33" s="23">
        <v>2466</v>
      </c>
      <c r="D33" s="80">
        <v>661</v>
      </c>
      <c r="E33" s="80">
        <v>16</v>
      </c>
      <c r="F33" s="80">
        <v>77</v>
      </c>
      <c r="G33" s="80">
        <v>75</v>
      </c>
      <c r="H33" s="80">
        <v>99</v>
      </c>
      <c r="I33" s="80">
        <v>537</v>
      </c>
      <c r="J33" s="34" t="s">
        <v>189</v>
      </c>
      <c r="K33" s="25" t="s">
        <v>189</v>
      </c>
      <c r="L33" s="2">
        <f>'Redeterminations Total'!M33</f>
        <v>3931</v>
      </c>
      <c r="M33" s="3">
        <f t="shared" si="0"/>
        <v>0</v>
      </c>
    </row>
    <row r="34" spans="1:13" ht="17.149999999999999" customHeight="1" x14ac:dyDescent="0.45">
      <c r="A34" s="47" t="s">
        <v>187</v>
      </c>
      <c r="B34" s="22" t="s">
        <v>34</v>
      </c>
      <c r="C34" s="80">
        <v>236</v>
      </c>
      <c r="D34" s="80" t="s">
        <v>189</v>
      </c>
      <c r="E34" s="80" t="s">
        <v>189</v>
      </c>
      <c r="F34" s="80">
        <v>7</v>
      </c>
      <c r="G34" s="80" t="s">
        <v>189</v>
      </c>
      <c r="H34" s="80">
        <v>17</v>
      </c>
      <c r="I34" s="80">
        <v>58</v>
      </c>
      <c r="J34" s="35">
        <v>1</v>
      </c>
      <c r="K34" s="25" t="s">
        <v>190</v>
      </c>
      <c r="L34" s="2">
        <f>'Redeterminations Total'!M34</f>
        <v>358</v>
      </c>
      <c r="M34" s="3">
        <f t="shared" si="0"/>
        <v>40</v>
      </c>
    </row>
    <row r="35" spans="1:13" ht="17.149999999999999" customHeight="1" x14ac:dyDescent="0.45">
      <c r="A35" s="47" t="s">
        <v>187</v>
      </c>
      <c r="B35" s="22" t="s">
        <v>35</v>
      </c>
      <c r="C35" s="80">
        <v>17</v>
      </c>
      <c r="D35" s="80">
        <v>0</v>
      </c>
      <c r="E35" s="80">
        <v>0</v>
      </c>
      <c r="F35" s="80">
        <v>0</v>
      </c>
      <c r="G35" s="80" t="s">
        <v>189</v>
      </c>
      <c r="H35" s="80">
        <v>0</v>
      </c>
      <c r="I35" s="80">
        <v>0</v>
      </c>
      <c r="J35" s="35">
        <v>1</v>
      </c>
      <c r="K35" s="25" t="s">
        <v>190</v>
      </c>
      <c r="L35" s="2">
        <f>'Redeterminations Total'!M35</f>
        <v>19</v>
      </c>
      <c r="M35" s="3">
        <f t="shared" si="0"/>
        <v>2</v>
      </c>
    </row>
    <row r="36" spans="1:13" ht="17.149999999999999" customHeight="1" x14ac:dyDescent="0.45">
      <c r="A36" s="47" t="s">
        <v>187</v>
      </c>
      <c r="B36" s="22" t="s">
        <v>36</v>
      </c>
      <c r="C36" s="23">
        <v>2101</v>
      </c>
      <c r="D36" s="80">
        <v>580</v>
      </c>
      <c r="E36" s="80">
        <v>26</v>
      </c>
      <c r="F36" s="80">
        <v>59</v>
      </c>
      <c r="G36" s="80">
        <v>116</v>
      </c>
      <c r="H36" s="80">
        <v>134</v>
      </c>
      <c r="I36" s="80">
        <v>492</v>
      </c>
      <c r="J36" s="34" t="s">
        <v>189</v>
      </c>
      <c r="K36" s="25" t="s">
        <v>189</v>
      </c>
      <c r="L36" s="2">
        <f>'Redeterminations Total'!M36</f>
        <v>3508</v>
      </c>
      <c r="M36" s="3">
        <f t="shared" si="0"/>
        <v>0</v>
      </c>
    </row>
    <row r="37" spans="1:13" ht="17.149999999999999" customHeight="1" x14ac:dyDescent="0.45">
      <c r="A37" s="47" t="s">
        <v>187</v>
      </c>
      <c r="B37" s="22" t="s">
        <v>37</v>
      </c>
      <c r="C37" s="23">
        <v>1044</v>
      </c>
      <c r="D37" s="80">
        <v>375</v>
      </c>
      <c r="E37" s="80">
        <v>7</v>
      </c>
      <c r="F37" s="80">
        <v>13</v>
      </c>
      <c r="G37" s="80">
        <v>12</v>
      </c>
      <c r="H37" s="80">
        <v>53</v>
      </c>
      <c r="I37" s="80">
        <v>256</v>
      </c>
      <c r="J37" s="34" t="s">
        <v>189</v>
      </c>
      <c r="K37" s="25" t="s">
        <v>189</v>
      </c>
      <c r="L37" s="2">
        <f>'Redeterminations Total'!M37</f>
        <v>1760</v>
      </c>
      <c r="M37" s="3">
        <f t="shared" si="0"/>
        <v>0</v>
      </c>
    </row>
    <row r="38" spans="1:13" ht="17.149999999999999" customHeight="1" x14ac:dyDescent="0.45">
      <c r="A38" s="47" t="s">
        <v>187</v>
      </c>
      <c r="B38" s="22" t="s">
        <v>38</v>
      </c>
      <c r="C38" s="80">
        <v>71</v>
      </c>
      <c r="D38" s="80" t="s">
        <v>189</v>
      </c>
      <c r="E38" s="80">
        <v>0</v>
      </c>
      <c r="F38" s="80">
        <v>0</v>
      </c>
      <c r="G38" s="80" t="s">
        <v>189</v>
      </c>
      <c r="H38" s="80" t="s">
        <v>189</v>
      </c>
      <c r="I38" s="80">
        <v>0</v>
      </c>
      <c r="J38" s="35">
        <v>1</v>
      </c>
      <c r="K38" s="25" t="s">
        <v>190</v>
      </c>
      <c r="L38" s="2">
        <f>'Redeterminations Total'!M38</f>
        <v>81</v>
      </c>
      <c r="M38" s="3">
        <f t="shared" si="0"/>
        <v>10</v>
      </c>
    </row>
    <row r="39" spans="1:13" ht="17.149999999999999" customHeight="1" x14ac:dyDescent="0.45">
      <c r="A39" s="47" t="s">
        <v>187</v>
      </c>
      <c r="B39" s="47" t="s">
        <v>39</v>
      </c>
      <c r="C39" s="23">
        <v>1774</v>
      </c>
      <c r="D39" s="80">
        <v>372</v>
      </c>
      <c r="E39" s="80">
        <v>22</v>
      </c>
      <c r="F39" s="80">
        <v>24</v>
      </c>
      <c r="G39" s="80">
        <v>152</v>
      </c>
      <c r="H39" s="80">
        <v>110</v>
      </c>
      <c r="I39" s="80">
        <v>366</v>
      </c>
      <c r="J39" s="34" t="s">
        <v>189</v>
      </c>
      <c r="K39" s="25" t="s">
        <v>189</v>
      </c>
      <c r="L39" s="2">
        <f>'Redeterminations Total'!M39</f>
        <v>2820</v>
      </c>
      <c r="M39" s="3">
        <f t="shared" si="0"/>
        <v>0</v>
      </c>
    </row>
    <row r="40" spans="1:13" ht="17.149999999999999" customHeight="1" x14ac:dyDescent="0.45">
      <c r="A40" s="47" t="s">
        <v>187</v>
      </c>
      <c r="B40" s="22" t="s">
        <v>40</v>
      </c>
      <c r="C40" s="23">
        <v>2522</v>
      </c>
      <c r="D40" s="80">
        <v>1015</v>
      </c>
      <c r="E40" s="80">
        <v>22</v>
      </c>
      <c r="F40" s="80">
        <v>49</v>
      </c>
      <c r="G40" s="80">
        <v>125</v>
      </c>
      <c r="H40" s="80">
        <v>92</v>
      </c>
      <c r="I40" s="80">
        <v>765</v>
      </c>
      <c r="J40" s="34" t="s">
        <v>189</v>
      </c>
      <c r="K40" s="25" t="s">
        <v>189</v>
      </c>
      <c r="L40" s="2">
        <f>'Redeterminations Total'!M40</f>
        <v>4590</v>
      </c>
      <c r="M40" s="3">
        <f t="shared" si="0"/>
        <v>0</v>
      </c>
    </row>
    <row r="41" spans="1:13" ht="17.149999999999999" customHeight="1" x14ac:dyDescent="0.45">
      <c r="A41" s="47" t="s">
        <v>187</v>
      </c>
      <c r="B41" s="47" t="s">
        <v>41</v>
      </c>
      <c r="C41" s="23">
        <v>555</v>
      </c>
      <c r="D41" s="80" t="s">
        <v>189</v>
      </c>
      <c r="E41" s="80" t="s">
        <v>189</v>
      </c>
      <c r="F41" s="80">
        <v>13</v>
      </c>
      <c r="G41" s="80" t="s">
        <v>189</v>
      </c>
      <c r="H41" s="80">
        <v>15</v>
      </c>
      <c r="I41" s="80">
        <v>75</v>
      </c>
      <c r="J41" s="35">
        <v>1</v>
      </c>
      <c r="K41" s="25" t="s">
        <v>190</v>
      </c>
      <c r="L41" s="2">
        <f>'Redeterminations Total'!M41</f>
        <v>752</v>
      </c>
      <c r="M41" s="3">
        <f t="shared" si="0"/>
        <v>94</v>
      </c>
    </row>
    <row r="42" spans="1:13" ht="17.149999999999999" customHeight="1" x14ac:dyDescent="0.45">
      <c r="A42" s="47" t="s">
        <v>187</v>
      </c>
      <c r="B42" s="22" t="s">
        <v>42</v>
      </c>
      <c r="C42" s="23">
        <v>771</v>
      </c>
      <c r="D42" s="80">
        <v>269</v>
      </c>
      <c r="E42" s="80">
        <v>5</v>
      </c>
      <c r="F42" s="80">
        <v>9</v>
      </c>
      <c r="G42" s="80">
        <v>67</v>
      </c>
      <c r="H42" s="80">
        <v>34</v>
      </c>
      <c r="I42" s="80">
        <v>96</v>
      </c>
      <c r="J42" s="34" t="s">
        <v>189</v>
      </c>
      <c r="K42" s="25" t="s">
        <v>189</v>
      </c>
      <c r="L42" s="2">
        <f>'Redeterminations Total'!M42</f>
        <v>1251</v>
      </c>
      <c r="M42" s="3">
        <f t="shared" si="0"/>
        <v>0</v>
      </c>
    </row>
    <row r="43" spans="1:13" ht="17.149999999999999" customHeight="1" x14ac:dyDescent="0.45">
      <c r="A43" s="47" t="s">
        <v>187</v>
      </c>
      <c r="B43" s="47" t="s">
        <v>43</v>
      </c>
      <c r="C43" s="80">
        <v>178</v>
      </c>
      <c r="D43" s="80" t="s">
        <v>189</v>
      </c>
      <c r="E43" s="80" t="s">
        <v>189</v>
      </c>
      <c r="F43" s="80" t="s">
        <v>189</v>
      </c>
      <c r="G43" s="80" t="s">
        <v>189</v>
      </c>
      <c r="H43" s="80">
        <v>11</v>
      </c>
      <c r="I43" s="80">
        <v>42</v>
      </c>
      <c r="J43" s="35">
        <v>1</v>
      </c>
      <c r="K43" s="25" t="s">
        <v>190</v>
      </c>
      <c r="L43" s="2">
        <f>'Redeterminations Total'!M43</f>
        <v>292</v>
      </c>
      <c r="M43" s="3">
        <f t="shared" si="0"/>
        <v>61</v>
      </c>
    </row>
    <row r="44" spans="1:13" ht="17.149999999999999" customHeight="1" x14ac:dyDescent="0.45">
      <c r="A44" s="47" t="s">
        <v>187</v>
      </c>
      <c r="B44" s="22" t="s">
        <v>44</v>
      </c>
      <c r="C44" s="23">
        <v>501</v>
      </c>
      <c r="D44" s="80">
        <v>56</v>
      </c>
      <c r="E44" s="80">
        <v>0</v>
      </c>
      <c r="F44" s="80">
        <v>9</v>
      </c>
      <c r="G44" s="80" t="s">
        <v>189</v>
      </c>
      <c r="H44" s="80" t="s">
        <v>189</v>
      </c>
      <c r="I44" s="80">
        <v>34</v>
      </c>
      <c r="J44" s="35">
        <v>1</v>
      </c>
      <c r="K44" s="25" t="s">
        <v>190</v>
      </c>
      <c r="L44" s="2">
        <f>'Redeterminations Total'!M44</f>
        <v>613</v>
      </c>
      <c r="M44" s="3">
        <f t="shared" si="0"/>
        <v>13</v>
      </c>
    </row>
    <row r="45" spans="1:13" ht="17.149999999999999" customHeight="1" x14ac:dyDescent="0.45">
      <c r="A45" s="47" t="s">
        <v>187</v>
      </c>
      <c r="B45" s="47" t="s">
        <v>45</v>
      </c>
      <c r="C45" s="23">
        <v>399</v>
      </c>
      <c r="D45" s="80">
        <v>56</v>
      </c>
      <c r="E45" s="80">
        <v>0</v>
      </c>
      <c r="F45" s="80" t="s">
        <v>189</v>
      </c>
      <c r="G45" s="80">
        <v>12</v>
      </c>
      <c r="H45" s="80" t="s">
        <v>189</v>
      </c>
      <c r="I45" s="80">
        <v>52</v>
      </c>
      <c r="J45" s="35">
        <v>1</v>
      </c>
      <c r="K45" s="25" t="s">
        <v>190</v>
      </c>
      <c r="L45" s="2">
        <f>'Redeterminations Total'!M45</f>
        <v>528</v>
      </c>
      <c r="M45" s="3">
        <f t="shared" si="0"/>
        <v>9</v>
      </c>
    </row>
    <row r="46" spans="1:13" ht="17.149999999999999" customHeight="1" x14ac:dyDescent="0.45">
      <c r="A46" s="47" t="s">
        <v>187</v>
      </c>
      <c r="B46" s="22" t="s">
        <v>46</v>
      </c>
      <c r="C46" s="23">
        <v>1062</v>
      </c>
      <c r="D46" s="80">
        <v>277</v>
      </c>
      <c r="E46" s="80">
        <v>5</v>
      </c>
      <c r="F46" s="80">
        <v>44</v>
      </c>
      <c r="G46" s="80">
        <v>54</v>
      </c>
      <c r="H46" s="80">
        <v>83</v>
      </c>
      <c r="I46" s="80">
        <v>299</v>
      </c>
      <c r="J46" s="34" t="s">
        <v>189</v>
      </c>
      <c r="K46" s="25" t="s">
        <v>189</v>
      </c>
      <c r="L46" s="2">
        <f>'Redeterminations Total'!M46</f>
        <v>1824</v>
      </c>
      <c r="M46" s="3">
        <f t="shared" si="0"/>
        <v>0</v>
      </c>
    </row>
    <row r="47" spans="1:13" ht="17.149999999999999" customHeight="1" x14ac:dyDescent="0.45">
      <c r="A47" s="47" t="s">
        <v>187</v>
      </c>
      <c r="B47" s="22" t="s">
        <v>47</v>
      </c>
      <c r="C47" s="23">
        <v>178</v>
      </c>
      <c r="D47" s="80" t="s">
        <v>189</v>
      </c>
      <c r="E47" s="80" t="s">
        <v>189</v>
      </c>
      <c r="F47" s="80" t="s">
        <v>189</v>
      </c>
      <c r="G47" s="80">
        <v>10</v>
      </c>
      <c r="H47" s="80">
        <v>11</v>
      </c>
      <c r="I47" s="80">
        <v>22</v>
      </c>
      <c r="J47" s="35">
        <v>1</v>
      </c>
      <c r="K47" s="25" t="s">
        <v>190</v>
      </c>
      <c r="L47" s="2">
        <f>'Redeterminations Total'!M47</f>
        <v>255</v>
      </c>
      <c r="M47" s="3">
        <f t="shared" si="0"/>
        <v>34</v>
      </c>
    </row>
    <row r="48" spans="1:13" ht="17.149999999999999" customHeight="1" x14ac:dyDescent="0.45">
      <c r="A48" s="47" t="s">
        <v>187</v>
      </c>
      <c r="B48" s="22" t="s">
        <v>48</v>
      </c>
      <c r="C48" s="80">
        <v>162</v>
      </c>
      <c r="D48" s="80">
        <v>7</v>
      </c>
      <c r="E48" s="80">
        <v>0</v>
      </c>
      <c r="F48" s="80" t="s">
        <v>189</v>
      </c>
      <c r="G48" s="80" t="s">
        <v>189</v>
      </c>
      <c r="H48" s="80">
        <v>11</v>
      </c>
      <c r="I48" s="80">
        <v>22</v>
      </c>
      <c r="J48" s="35">
        <v>1</v>
      </c>
      <c r="K48" s="25" t="s">
        <v>190</v>
      </c>
      <c r="L48" s="2">
        <f>'Redeterminations Total'!M48</f>
        <v>211</v>
      </c>
      <c r="M48" s="3">
        <f t="shared" si="0"/>
        <v>9</v>
      </c>
    </row>
    <row r="49" spans="1:13" ht="17.149999999999999" customHeight="1" x14ac:dyDescent="0.45">
      <c r="A49" s="47" t="s">
        <v>187</v>
      </c>
      <c r="B49" s="22" t="s">
        <v>49</v>
      </c>
      <c r="C49" s="80" t="s">
        <v>189</v>
      </c>
      <c r="D49" s="80">
        <v>0</v>
      </c>
      <c r="E49" s="80" t="s">
        <v>189</v>
      </c>
      <c r="F49" s="80">
        <v>0</v>
      </c>
      <c r="G49" s="80">
        <v>0</v>
      </c>
      <c r="H49" s="80">
        <v>0</v>
      </c>
      <c r="I49" s="80">
        <v>0</v>
      </c>
      <c r="J49" s="34" t="s">
        <v>189</v>
      </c>
      <c r="K49" s="25" t="s">
        <v>189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49999999999999" customHeight="1" x14ac:dyDescent="0.45">
      <c r="A50" s="47" t="s">
        <v>187</v>
      </c>
      <c r="B50" s="22" t="s">
        <v>50</v>
      </c>
      <c r="C50" s="80">
        <v>21</v>
      </c>
      <c r="D50" s="80" t="s">
        <v>189</v>
      </c>
      <c r="E50" s="80">
        <v>0</v>
      </c>
      <c r="F50" s="80" t="s">
        <v>189</v>
      </c>
      <c r="G50" s="80" t="s">
        <v>189</v>
      </c>
      <c r="H50" s="80" t="s">
        <v>189</v>
      </c>
      <c r="I50" s="80">
        <v>0</v>
      </c>
      <c r="J50" s="35">
        <v>1</v>
      </c>
      <c r="K50" s="25" t="s">
        <v>190</v>
      </c>
      <c r="L50" s="2">
        <f>'Redeterminations Total'!M50</f>
        <v>43</v>
      </c>
      <c r="M50" s="3">
        <f t="shared" si="0"/>
        <v>22</v>
      </c>
    </row>
    <row r="51" spans="1:13" ht="17.149999999999999" customHeight="1" x14ac:dyDescent="0.45">
      <c r="A51" s="47" t="s">
        <v>187</v>
      </c>
      <c r="B51" s="22" t="s">
        <v>51</v>
      </c>
      <c r="C51" s="23">
        <v>379</v>
      </c>
      <c r="D51" s="80">
        <v>48</v>
      </c>
      <c r="E51" s="80">
        <v>5</v>
      </c>
      <c r="F51" s="80">
        <v>13</v>
      </c>
      <c r="G51" s="80">
        <v>9</v>
      </c>
      <c r="H51" s="80">
        <v>10</v>
      </c>
      <c r="I51" s="80">
        <v>48</v>
      </c>
      <c r="J51" s="34" t="s">
        <v>189</v>
      </c>
      <c r="K51" s="25" t="s">
        <v>189</v>
      </c>
      <c r="L51" s="2">
        <f>'Redeterminations Total'!M51</f>
        <v>512</v>
      </c>
      <c r="M51" s="3">
        <f t="shared" si="0"/>
        <v>0</v>
      </c>
    </row>
    <row r="52" spans="1:13" ht="17.149999999999999" customHeight="1" x14ac:dyDescent="0.45">
      <c r="A52" s="47" t="s">
        <v>187</v>
      </c>
      <c r="B52" s="22" t="s">
        <v>52</v>
      </c>
      <c r="C52" s="23">
        <v>324</v>
      </c>
      <c r="D52" s="80">
        <v>58</v>
      </c>
      <c r="E52" s="80">
        <v>0</v>
      </c>
      <c r="F52" s="80" t="s">
        <v>189</v>
      </c>
      <c r="G52" s="80">
        <v>14</v>
      </c>
      <c r="H52" s="80" t="s">
        <v>189</v>
      </c>
      <c r="I52" s="80">
        <v>44</v>
      </c>
      <c r="J52" s="35">
        <v>1</v>
      </c>
      <c r="K52" s="25" t="s">
        <v>190</v>
      </c>
      <c r="L52" s="2">
        <f>'Redeterminations Total'!M52</f>
        <v>450</v>
      </c>
      <c r="M52" s="3">
        <f t="shared" si="0"/>
        <v>10</v>
      </c>
    </row>
    <row r="53" spans="1:13" ht="17.149999999999999" customHeight="1" x14ac:dyDescent="0.45">
      <c r="A53" s="47" t="s">
        <v>187</v>
      </c>
      <c r="B53" s="22" t="s">
        <v>53</v>
      </c>
      <c r="C53" s="23">
        <v>632</v>
      </c>
      <c r="D53" s="80">
        <v>52</v>
      </c>
      <c r="E53" s="80">
        <v>10</v>
      </c>
      <c r="F53" s="80">
        <v>7</v>
      </c>
      <c r="G53" s="80">
        <v>44</v>
      </c>
      <c r="H53" s="80">
        <v>54</v>
      </c>
      <c r="I53" s="80">
        <v>149</v>
      </c>
      <c r="J53" s="34" t="s">
        <v>189</v>
      </c>
      <c r="K53" s="25" t="s">
        <v>189</v>
      </c>
      <c r="L53" s="2">
        <f>'Redeterminations Total'!M53</f>
        <v>948</v>
      </c>
      <c r="M53" s="3">
        <f t="shared" si="0"/>
        <v>0</v>
      </c>
    </row>
    <row r="54" spans="1:13" ht="17.149999999999999" customHeight="1" x14ac:dyDescent="0.45">
      <c r="A54" s="47" t="s">
        <v>187</v>
      </c>
      <c r="B54" s="22" t="s">
        <v>54</v>
      </c>
      <c r="C54" s="80">
        <v>103</v>
      </c>
      <c r="D54" s="80" t="s">
        <v>189</v>
      </c>
      <c r="E54" s="80">
        <v>0</v>
      </c>
      <c r="F54" s="80">
        <v>0</v>
      </c>
      <c r="G54" s="80" t="s">
        <v>189</v>
      </c>
      <c r="H54" s="80" t="s">
        <v>189</v>
      </c>
      <c r="I54" s="80">
        <v>16</v>
      </c>
      <c r="J54" s="35">
        <v>1</v>
      </c>
      <c r="K54" s="25" t="s">
        <v>190</v>
      </c>
      <c r="L54" s="2">
        <f>'Redeterminations Total'!M54</f>
        <v>135</v>
      </c>
      <c r="M54" s="3">
        <f t="shared" si="0"/>
        <v>16</v>
      </c>
    </row>
    <row r="55" spans="1:13" ht="17.149999999999999" customHeight="1" x14ac:dyDescent="0.45">
      <c r="A55" s="47" t="s">
        <v>187</v>
      </c>
      <c r="B55" s="22" t="s">
        <v>55</v>
      </c>
      <c r="C55" s="80">
        <v>129</v>
      </c>
      <c r="D55" s="80">
        <v>6</v>
      </c>
      <c r="E55" s="80">
        <v>0</v>
      </c>
      <c r="F55" s="80" t="s">
        <v>189</v>
      </c>
      <c r="G55" s="80">
        <v>0</v>
      </c>
      <c r="H55" s="80" t="s">
        <v>189</v>
      </c>
      <c r="I55" s="80">
        <v>0</v>
      </c>
      <c r="J55" s="35">
        <v>1</v>
      </c>
      <c r="K55" s="25" t="s">
        <v>190</v>
      </c>
      <c r="L55" s="2">
        <f>'Redeterminations Total'!M55</f>
        <v>150</v>
      </c>
      <c r="M55" s="3">
        <f t="shared" si="0"/>
        <v>15</v>
      </c>
    </row>
    <row r="56" spans="1:13" ht="17.149999999999999" customHeight="1" x14ac:dyDescent="0.45">
      <c r="A56" s="47" t="s">
        <v>187</v>
      </c>
      <c r="B56" s="22" t="s">
        <v>56</v>
      </c>
      <c r="C56" s="80" t="s">
        <v>189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34" t="s">
        <v>189</v>
      </c>
      <c r="K56" s="25" t="s">
        <v>189</v>
      </c>
      <c r="L56" s="2">
        <f>'Redeterminations Total'!M56</f>
        <v>12</v>
      </c>
      <c r="M56" s="3">
        <f t="shared" si="0"/>
        <v>12</v>
      </c>
    </row>
    <row r="57" spans="1:13" ht="17.149999999999999" customHeight="1" x14ac:dyDescent="0.45">
      <c r="A57" s="47" t="s">
        <v>187</v>
      </c>
      <c r="B57" s="22" t="s">
        <v>57</v>
      </c>
      <c r="C57" s="23">
        <v>438</v>
      </c>
      <c r="D57" s="80" t="s">
        <v>189</v>
      </c>
      <c r="E57" s="80" t="s">
        <v>189</v>
      </c>
      <c r="F57" s="80" t="s">
        <v>189</v>
      </c>
      <c r="G57" s="80">
        <v>10</v>
      </c>
      <c r="H57" s="80">
        <v>19</v>
      </c>
      <c r="I57" s="80">
        <v>115</v>
      </c>
      <c r="J57" s="35">
        <v>1</v>
      </c>
      <c r="K57" s="25" t="s">
        <v>190</v>
      </c>
      <c r="L57" s="2">
        <f>'Redeterminations Total'!M57</f>
        <v>688</v>
      </c>
      <c r="M57" s="3">
        <f t="shared" si="0"/>
        <v>106</v>
      </c>
    </row>
    <row r="58" spans="1:13" ht="17.149999999999999" customHeight="1" x14ac:dyDescent="0.45">
      <c r="A58" s="47" t="s">
        <v>187</v>
      </c>
      <c r="B58" s="22" t="s">
        <v>58</v>
      </c>
      <c r="C58" s="80">
        <v>13</v>
      </c>
      <c r="D58" s="80">
        <v>9</v>
      </c>
      <c r="E58" s="80">
        <v>0</v>
      </c>
      <c r="F58" s="80" t="s">
        <v>189</v>
      </c>
      <c r="G58" s="80" t="s">
        <v>189</v>
      </c>
      <c r="H58" s="80">
        <v>0</v>
      </c>
      <c r="I58" s="80">
        <v>0</v>
      </c>
      <c r="J58" s="35">
        <v>1</v>
      </c>
      <c r="K58" s="25" t="s">
        <v>190</v>
      </c>
      <c r="L58" s="2">
        <f>'Redeterminations Total'!M58</f>
        <v>30</v>
      </c>
      <c r="M58" s="3">
        <f t="shared" si="0"/>
        <v>8</v>
      </c>
    </row>
    <row r="59" spans="1:13" ht="17.149999999999999" customHeight="1" x14ac:dyDescent="0.45">
      <c r="A59" s="47" t="s">
        <v>187</v>
      </c>
      <c r="B59" s="22" t="s">
        <v>59</v>
      </c>
      <c r="C59" s="23">
        <v>732</v>
      </c>
      <c r="D59" s="80">
        <v>139</v>
      </c>
      <c r="E59" s="80">
        <v>11</v>
      </c>
      <c r="F59" s="80">
        <v>10</v>
      </c>
      <c r="G59" s="80">
        <v>23</v>
      </c>
      <c r="H59" s="80">
        <v>12</v>
      </c>
      <c r="I59" s="80">
        <v>100</v>
      </c>
      <c r="J59" s="34" t="s">
        <v>189</v>
      </c>
      <c r="K59" s="25" t="s">
        <v>189</v>
      </c>
      <c r="L59" s="2">
        <f>'Redeterminations Total'!M59</f>
        <v>1027</v>
      </c>
      <c r="M59" s="3">
        <f t="shared" si="0"/>
        <v>0</v>
      </c>
    </row>
    <row r="60" spans="1:13" ht="17.149999999999999" customHeight="1" x14ac:dyDescent="0.45">
      <c r="A60" s="47" t="s">
        <v>187</v>
      </c>
      <c r="B60" s="22" t="s">
        <v>60</v>
      </c>
      <c r="C60" s="80">
        <v>111</v>
      </c>
      <c r="D60" s="80" t="s">
        <v>189</v>
      </c>
      <c r="E60" s="80" t="s">
        <v>189</v>
      </c>
      <c r="F60" s="80" t="s">
        <v>189</v>
      </c>
      <c r="G60" s="80" t="s">
        <v>189</v>
      </c>
      <c r="H60" s="80" t="s">
        <v>189</v>
      </c>
      <c r="I60" s="80">
        <v>28</v>
      </c>
      <c r="J60" s="35">
        <v>1</v>
      </c>
      <c r="K60" s="25" t="s">
        <v>190</v>
      </c>
      <c r="L60" s="2">
        <f>'Redeterminations Total'!M60</f>
        <v>198</v>
      </c>
      <c r="M60" s="3">
        <f t="shared" si="0"/>
        <v>59</v>
      </c>
    </row>
    <row r="61" spans="1:13" ht="17.149999999999999" customHeight="1" x14ac:dyDescent="0.45">
      <c r="A61" s="47" t="s">
        <v>187</v>
      </c>
      <c r="B61" s="22" t="s">
        <v>61</v>
      </c>
      <c r="C61" s="80">
        <v>77</v>
      </c>
      <c r="D61" s="80" t="s">
        <v>189</v>
      </c>
      <c r="E61" s="80" t="s">
        <v>189</v>
      </c>
      <c r="F61" s="80">
        <v>5</v>
      </c>
      <c r="G61" s="80">
        <v>8</v>
      </c>
      <c r="H61" s="80">
        <v>5</v>
      </c>
      <c r="I61" s="80">
        <v>11</v>
      </c>
      <c r="J61" s="34">
        <v>2</v>
      </c>
      <c r="K61" s="25" t="s">
        <v>191</v>
      </c>
      <c r="L61" s="2">
        <f>'Redeterminations Total'!M61</f>
        <v>113</v>
      </c>
      <c r="M61" s="3">
        <f t="shared" si="0"/>
        <v>7</v>
      </c>
    </row>
    <row r="62" spans="1:13" ht="17.149999999999999" customHeight="1" x14ac:dyDescent="0.45">
      <c r="A62" s="82" t="s">
        <v>187</v>
      </c>
      <c r="B62" s="29" t="s">
        <v>62</v>
      </c>
      <c r="C62" s="30">
        <v>32962</v>
      </c>
      <c r="D62" s="30">
        <v>7918</v>
      </c>
      <c r="E62" s="83">
        <v>293</v>
      </c>
      <c r="F62" s="83">
        <v>577</v>
      </c>
      <c r="G62" s="30">
        <v>1203</v>
      </c>
      <c r="H62" s="30">
        <v>1424</v>
      </c>
      <c r="I62" s="30">
        <v>6872</v>
      </c>
      <c r="J62" s="51" t="s">
        <v>189</v>
      </c>
      <c r="K62" s="32" t="s">
        <v>189</v>
      </c>
      <c r="L62" s="2">
        <f>'Redeterminations Total'!M62</f>
        <v>51249</v>
      </c>
      <c r="M62" s="3">
        <f t="shared" si="0"/>
        <v>0</v>
      </c>
    </row>
    <row r="63" spans="1:13" ht="17.149999999999999" customHeight="1" x14ac:dyDescent="0.45">
      <c r="A63" s="33" t="s">
        <v>106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TitleRegion1.a3.f211.3</vt:lpstr>
      <vt:lpstr>TitleRegion1.a3.f346.2</vt:lpstr>
      <vt:lpstr>TitleRegion1.a3.g4.11</vt:lpstr>
      <vt:lpstr>TitleRegion1.a3.g549.4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Kavneeth, Reshmeet@DHCS</cp:lastModifiedBy>
  <cp:revision>1</cp:revision>
  <dcterms:created xsi:type="dcterms:W3CDTF">2023-09-14T15:14:18Z</dcterms:created>
  <dcterms:modified xsi:type="dcterms:W3CDTF">2025-07-01T21:24:05Z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